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975" windowHeight="7875" firstSheet="4" activeTab="8"/>
  </bookViews>
  <sheets>
    <sheet name="Resumo Mensal" sheetId="1" r:id="rId1"/>
    <sheet name="Resumo Acumulado" sheetId="2" r:id="rId2"/>
    <sheet name="Detalhe Oferta" sheetId="3" r:id="rId3"/>
    <sheet name="Resumo Ocupação" sheetId="4" r:id="rId4"/>
    <sheet name="Detalhe Velocidades" sheetId="5" r:id="rId5"/>
    <sheet name="Detalhe Procura" sheetId="6" r:id="rId6"/>
    <sheet name="Validações Mensal" sheetId="7" r:id="rId7"/>
    <sheet name="Validações Acumulado" sheetId="8" r:id="rId8"/>
    <sheet name="Utilização Titulos" sheetId="9" r:id="rId9"/>
  </sheets>
  <externalReferences>
    <externalReference r:id="rId10"/>
    <externalReference r:id="rId11"/>
    <externalReference r:id="rId12"/>
  </externalReferences>
  <definedNames>
    <definedName name="_xlnm._FilterDatabase" localSheetId="3" hidden="1">'Resumo Ocupação'!$C$22:$O$41</definedName>
    <definedName name="_xlnm.Print_Area" localSheetId="2">'Detalhe Oferta'!$A$1:$Q$50</definedName>
    <definedName name="_xlnm.Print_Area" localSheetId="5">'Detalhe Procura'!$A$1:$M$64</definedName>
    <definedName name="_xlnm.Print_Area" localSheetId="4">'Detalhe Velocidades'!$D$4:$M$92</definedName>
    <definedName name="_xlnm.Print_Area" localSheetId="1">'Resumo Acumulado'!$A$1:$J$52</definedName>
    <definedName name="_xlnm.Print_Area" localSheetId="0">'Resumo Mensal'!$A$2:$J$51</definedName>
    <definedName name="_xlnm.Print_Area" localSheetId="3">'Resumo Ocupação'!$B$1:$P$44</definedName>
    <definedName name="_xlnm.Print_Area" localSheetId="7">'Validações Acumulado'!$B$2:$N$55</definedName>
    <definedName name="_xlnm.Print_Area" localSheetId="6">'Validações Mensal'!$A$2:$N$55</definedName>
    <definedName name="tb_wbs">[1]WBS!$A$7:$J$136</definedName>
    <definedName name="_xlnm.Print_Titles" localSheetId="4">'Detalhe Velocidades'!$4:$17</definedName>
  </definedNames>
  <calcPr calcId="125725" calcOnSave="0"/>
</workbook>
</file>

<file path=xl/calcChain.xml><?xml version="1.0" encoding="utf-8"?>
<calcChain xmlns="http://schemas.openxmlformats.org/spreadsheetml/2006/main">
  <c r="E32" i="8"/>
  <c r="E31"/>
  <c r="E29"/>
  <c r="E28"/>
  <c r="E26"/>
  <c r="E25"/>
  <c r="E24"/>
  <c r="E23"/>
  <c r="D34"/>
  <c r="D52" s="1"/>
  <c r="E14"/>
  <c r="E13"/>
  <c r="E12"/>
  <c r="E40" l="1"/>
  <c r="E41"/>
  <c r="E42"/>
  <c r="E43"/>
  <c r="E44"/>
  <c r="E45"/>
  <c r="E46"/>
  <c r="E47"/>
  <c r="E48"/>
  <c r="E49"/>
  <c r="E50"/>
  <c r="A10" i="4" l="1"/>
  <c r="A11"/>
  <c r="A12"/>
  <c r="A13"/>
  <c r="A14"/>
  <c r="A15"/>
  <c r="A16"/>
  <c r="A17"/>
  <c r="A18"/>
  <c r="D43"/>
  <c r="E43"/>
  <c r="F43"/>
  <c r="G43"/>
  <c r="H43"/>
  <c r="I43"/>
  <c r="J43"/>
  <c r="K43"/>
  <c r="L43"/>
  <c r="M43"/>
  <c r="N43"/>
  <c r="O43"/>
  <c r="L8" i="1"/>
  <c r="L9"/>
  <c r="L10"/>
  <c r="L11"/>
  <c r="L12"/>
  <c r="L13"/>
  <c r="L14"/>
  <c r="L15"/>
  <c r="L16"/>
  <c r="L17"/>
  <c r="L18"/>
</calcChain>
</file>

<file path=xl/sharedStrings.xml><?xml version="1.0" encoding="utf-8"?>
<sst xmlns="http://schemas.openxmlformats.org/spreadsheetml/2006/main" count="818" uniqueCount="415">
  <si>
    <t>Total</t>
  </si>
  <si>
    <t>L Violeta</t>
  </si>
  <si>
    <t>L Amarela</t>
  </si>
  <si>
    <t>L Verde</t>
  </si>
  <si>
    <t>L Vermelha</t>
  </si>
  <si>
    <t>Dez</t>
  </si>
  <si>
    <t>Nov</t>
  </si>
  <si>
    <t>Out</t>
  </si>
  <si>
    <t>Set</t>
  </si>
  <si>
    <t>Ago</t>
  </si>
  <si>
    <t>Jul</t>
  </si>
  <si>
    <t>Jun</t>
  </si>
  <si>
    <t>Mai</t>
  </si>
  <si>
    <t>Abr</t>
  </si>
  <si>
    <t>Mar</t>
  </si>
  <si>
    <t>Fev</t>
  </si>
  <si>
    <t>Jan</t>
  </si>
  <si>
    <t>Taxa de ocupação</t>
  </si>
  <si>
    <t>Global</t>
  </si>
  <si>
    <t>Acidentes / 10000 km</t>
  </si>
  <si>
    <t>Dezembro</t>
  </si>
  <si>
    <t>Acidentes</t>
  </si>
  <si>
    <t>Novembro</t>
  </si>
  <si>
    <t>Vel. Comercial Passageiros</t>
  </si>
  <si>
    <t>Outubro</t>
  </si>
  <si>
    <t>Percurso médio</t>
  </si>
  <si>
    <t>Velocidade Comercial: L Azul</t>
  </si>
  <si>
    <t>Setembro</t>
  </si>
  <si>
    <t>Passageiros km</t>
  </si>
  <si>
    <t>Lugares horas</t>
  </si>
  <si>
    <t>Agosto</t>
  </si>
  <si>
    <t>Veículos horas</t>
  </si>
  <si>
    <t>Julho</t>
  </si>
  <si>
    <t>valid. médias todas assinaturas (Andante)</t>
  </si>
  <si>
    <t>Lugares km - Ocupados</t>
  </si>
  <si>
    <t>Junho</t>
  </si>
  <si>
    <t>valid. médias todos multiviagem (Andante)</t>
  </si>
  <si>
    <t>Lugares km - Livres</t>
  </si>
  <si>
    <t>Maio</t>
  </si>
  <si>
    <t>Validações</t>
  </si>
  <si>
    <t>Lugares km</t>
  </si>
  <si>
    <t>Abril</t>
  </si>
  <si>
    <t>Veículos km</t>
  </si>
  <si>
    <t>Março</t>
  </si>
  <si>
    <t>Procura</t>
  </si>
  <si>
    <t>09/08</t>
  </si>
  <si>
    <t>Oferta</t>
  </si>
  <si>
    <t>Fevereiro</t>
  </si>
  <si>
    <t>Janeiro</t>
  </si>
  <si>
    <t>Indicadores Metro - Mensal</t>
  </si>
  <si>
    <t>Mês</t>
  </si>
  <si>
    <t>Assinatura</t>
  </si>
  <si>
    <t>Multiviagem</t>
  </si>
  <si>
    <t>valid. médias por assinatura (Andante)</t>
  </si>
  <si>
    <t>valid. médias por multiviagem (Andante)</t>
  </si>
  <si>
    <t>Apoio:</t>
  </si>
  <si>
    <t>Indicadores Metro - Acumulado</t>
  </si>
  <si>
    <t/>
  </si>
  <si>
    <t>acumulado</t>
  </si>
  <si>
    <t>mês</t>
  </si>
  <si>
    <t>% plano</t>
  </si>
  <si>
    <t>Velocidade Comercial</t>
  </si>
  <si>
    <t>média</t>
  </si>
  <si>
    <t>pico hora</t>
  </si>
  <si>
    <t>Taxas de Ocupação</t>
  </si>
  <si>
    <t>Indicadores de Oferta</t>
  </si>
  <si>
    <t>Mensal</t>
  </si>
  <si>
    <t>23h - 24h</t>
  </si>
  <si>
    <t>22h - 23h</t>
  </si>
  <si>
    <t>21h - 22h</t>
  </si>
  <si>
    <t>20h - 21h</t>
  </si>
  <si>
    <t>19h - 20h</t>
  </si>
  <si>
    <t>18h - 19h</t>
  </si>
  <si>
    <t>17h - 18h</t>
  </si>
  <si>
    <t>16h - 17h</t>
  </si>
  <si>
    <t>15h -16h</t>
  </si>
  <si>
    <t>14h -15h</t>
  </si>
  <si>
    <t>13h - 14h</t>
  </si>
  <si>
    <t>12h - 13h</t>
  </si>
  <si>
    <t>11h - 12h</t>
  </si>
  <si>
    <t>10h - 11h</t>
  </si>
  <si>
    <t>9h - 10h</t>
  </si>
  <si>
    <t>8h - 9h</t>
  </si>
  <si>
    <t>7h - 8h</t>
  </si>
  <si>
    <t>6h - 7h</t>
  </si>
  <si>
    <t>24h - 6h</t>
  </si>
  <si>
    <t xml:space="preserve">Taxas de Ocupação por Faixa Horária- Mensal </t>
  </si>
  <si>
    <t>Ocupação</t>
  </si>
  <si>
    <t>Hora</t>
  </si>
  <si>
    <t>Troço</t>
  </si>
  <si>
    <t>Média Mensal em faixa horária / Top Ten</t>
  </si>
  <si>
    <t>Média Mensal Global / Bottom ten</t>
  </si>
  <si>
    <t>Média Mensal Global / Top ten</t>
  </si>
  <si>
    <t>Indicadores de Ocupação</t>
  </si>
  <si>
    <t>Botica - Aeroporto</t>
  </si>
  <si>
    <t>EBotica</t>
  </si>
  <si>
    <t>Aeroporto</t>
  </si>
  <si>
    <t>EAeroporto</t>
  </si>
  <si>
    <t>Dos Verdes - Botica</t>
  </si>
  <si>
    <t>EDos Verdes</t>
  </si>
  <si>
    <t>Botica</t>
  </si>
  <si>
    <t>Var Sent</t>
  </si>
  <si>
    <t>km/h</t>
  </si>
  <si>
    <t>Tempo Viagem</t>
  </si>
  <si>
    <t>distância (metros)</t>
  </si>
  <si>
    <t>Ramal Aeroporto</t>
  </si>
  <si>
    <t>Dos Verdes (E)</t>
  </si>
  <si>
    <t>I.P.O - São João</t>
  </si>
  <si>
    <t>DI.P.O</t>
  </si>
  <si>
    <t>São João</t>
  </si>
  <si>
    <t>DSão João</t>
  </si>
  <si>
    <t>Polo Universitario - I.P.O</t>
  </si>
  <si>
    <t>DPolo Universitario</t>
  </si>
  <si>
    <t>I.P.O</t>
  </si>
  <si>
    <t>Salgueiros - Polo Universitario</t>
  </si>
  <si>
    <t>DSalgueiros</t>
  </si>
  <si>
    <t>Polo Universitario</t>
  </si>
  <si>
    <t>Combatentes - Salgueiros</t>
  </si>
  <si>
    <t>DLima</t>
  </si>
  <si>
    <t>Salgueiros</t>
  </si>
  <si>
    <t>Marquês - Combatentes</t>
  </si>
  <si>
    <t>DMarques</t>
  </si>
  <si>
    <t>Lima</t>
  </si>
  <si>
    <t>Faria Guimaraes - Marquês</t>
  </si>
  <si>
    <t>DFaria Guimaraes</t>
  </si>
  <si>
    <t>Marques</t>
  </si>
  <si>
    <t>Trindade S - Faria Guimaraes</t>
  </si>
  <si>
    <t>DTrindade S</t>
  </si>
  <si>
    <t>Faria Guimaraes</t>
  </si>
  <si>
    <t>Aliados - Trindade S</t>
  </si>
  <si>
    <t>DAliados</t>
  </si>
  <si>
    <t>Trindade S</t>
  </si>
  <si>
    <t>São Bento - Aliados</t>
  </si>
  <si>
    <t>DSão Bento</t>
  </si>
  <si>
    <t>Aliados</t>
  </si>
  <si>
    <t>Jardim do Morro - São Bento</t>
  </si>
  <si>
    <t>DJardim do Morro</t>
  </si>
  <si>
    <t>São Bento</t>
  </si>
  <si>
    <t>General Torres - Jardim do Morro</t>
  </si>
  <si>
    <t>DGeneral Torres</t>
  </si>
  <si>
    <t>Jardim do Morro</t>
  </si>
  <si>
    <t>C.M.Gaia - General Torres</t>
  </si>
  <si>
    <t>DC.M.Gaia</t>
  </si>
  <si>
    <t>General Torres</t>
  </si>
  <si>
    <t>João de Deus - C.M.Gaia</t>
  </si>
  <si>
    <t>DJoão de Deus</t>
  </si>
  <si>
    <t>C.M.Gaia</t>
  </si>
  <si>
    <t>D. João II - João de Deus</t>
  </si>
  <si>
    <t>DD. João II</t>
  </si>
  <si>
    <t>João de Deus</t>
  </si>
  <si>
    <t>Linha Amarela</t>
  </si>
  <si>
    <t>D. João II</t>
  </si>
  <si>
    <t>Castelo da Maia - ISMAI</t>
  </si>
  <si>
    <t>CCastelo da Maia</t>
  </si>
  <si>
    <t>ISMAI</t>
  </si>
  <si>
    <t>CISMAI</t>
  </si>
  <si>
    <t>Mandim - Castelo da Maia</t>
  </si>
  <si>
    <t>CMandim</t>
  </si>
  <si>
    <t>Castelo da Maia</t>
  </si>
  <si>
    <t>Zona Industrial - Mandim</t>
  </si>
  <si>
    <t>CZona Industrial</t>
  </si>
  <si>
    <t>Mandim</t>
  </si>
  <si>
    <t>Forum - Zona Industrial</t>
  </si>
  <si>
    <t>CForum</t>
  </si>
  <si>
    <t>Zona Industrial</t>
  </si>
  <si>
    <t>Parque de Maia - Forum</t>
  </si>
  <si>
    <t>CParque de Maia</t>
  </si>
  <si>
    <t>Forum</t>
  </si>
  <si>
    <t>Custió - Parque de Maia</t>
  </si>
  <si>
    <t>CCustió</t>
  </si>
  <si>
    <t>Parque de Maia</t>
  </si>
  <si>
    <t>Araújo - Custió</t>
  </si>
  <si>
    <t>CAraújo</t>
  </si>
  <si>
    <t>Custió</t>
  </si>
  <si>
    <t>Pias - Araújo</t>
  </si>
  <si>
    <t>CPias</t>
  </si>
  <si>
    <t>Araújo</t>
  </si>
  <si>
    <t>Cândido dos Reis - Pias</t>
  </si>
  <si>
    <t>CCândido dos Reis</t>
  </si>
  <si>
    <t>Pias</t>
  </si>
  <si>
    <t>Fonte do Cuco - Cândido dos Reis</t>
  </si>
  <si>
    <t>CFonte do Cuco</t>
  </si>
  <si>
    <t>Cândido dos Reis</t>
  </si>
  <si>
    <t>Sra da Hora - Fonte do Cuco (C)</t>
  </si>
  <si>
    <t>CSra da Hora</t>
  </si>
  <si>
    <t>Fonte do Cuco</t>
  </si>
  <si>
    <t>Linha Verde</t>
  </si>
  <si>
    <t>Sra da Hora (C)</t>
  </si>
  <si>
    <t>S. Bras - Póvoa de Varzim</t>
  </si>
  <si>
    <t>BS. Bras</t>
  </si>
  <si>
    <t>Póvoa de Varzim</t>
  </si>
  <si>
    <t>BPóvoa de Varzim</t>
  </si>
  <si>
    <t>Portas Fronhas - S. Bras</t>
  </si>
  <si>
    <t>BPortas Fronhas</t>
  </si>
  <si>
    <t>S. Bras</t>
  </si>
  <si>
    <t>Alto da Pêga - Portas Fronhas</t>
  </si>
  <si>
    <t>BAlto da Pêga</t>
  </si>
  <si>
    <t>Portas Fronhas</t>
  </si>
  <si>
    <t>Vila do Conde - Alto da Pêga</t>
  </si>
  <si>
    <t>BVila do Conde</t>
  </si>
  <si>
    <t>Alto da Pêga</t>
  </si>
  <si>
    <t>Santa Clara - Vila do Conde</t>
  </si>
  <si>
    <t>BSanta Clara</t>
  </si>
  <si>
    <t>Vila do Conde</t>
  </si>
  <si>
    <t>Azurara - Santa Clara</t>
  </si>
  <si>
    <t>BAzurara</t>
  </si>
  <si>
    <t>Santa Clara</t>
  </si>
  <si>
    <t>Árvore - Azurara</t>
  </si>
  <si>
    <t>BÁrvore</t>
  </si>
  <si>
    <t>Azurara</t>
  </si>
  <si>
    <t>Varziela - Árvore</t>
  </si>
  <si>
    <t>BVarziela</t>
  </si>
  <si>
    <t>Árvore</t>
  </si>
  <si>
    <t>Espaço Natureza - Varziela</t>
  </si>
  <si>
    <t>BEspaço Natureza</t>
  </si>
  <si>
    <t>Varziela</t>
  </si>
  <si>
    <t>Mindelo - Espaço Natureza</t>
  </si>
  <si>
    <t>BMindelo</t>
  </si>
  <si>
    <t>Espaço Natureza</t>
  </si>
  <si>
    <t>Modivas Centro - Mindelo</t>
  </si>
  <si>
    <t>BModivas Centro</t>
  </si>
  <si>
    <t>Mindelo</t>
  </si>
  <si>
    <t>Modivas Sul - Modivas Centro</t>
  </si>
  <si>
    <t>BModivas Sul</t>
  </si>
  <si>
    <t>Modivas Centro</t>
  </si>
  <si>
    <t>Vilar do Pinheiro - Modivas Sul</t>
  </si>
  <si>
    <t>BVilar do Pinheiro</t>
  </si>
  <si>
    <t>Modivas Sul</t>
  </si>
  <si>
    <t>Lidador - Vilar do Pinheiro</t>
  </si>
  <si>
    <t>BLidador</t>
  </si>
  <si>
    <t>Vilar do Pinheiro</t>
  </si>
  <si>
    <t>Pedras Rubras - Lidador</t>
  </si>
  <si>
    <t>BPedras Rubras</t>
  </si>
  <si>
    <t>Lidador</t>
  </si>
  <si>
    <t>Dos Verdes - Pedras Rubras</t>
  </si>
  <si>
    <t>BDos Verdes</t>
  </si>
  <si>
    <t>Pedras Rubras</t>
  </si>
  <si>
    <t>Linha Vermelha</t>
  </si>
  <si>
    <t>Dos Verdes (B)</t>
  </si>
  <si>
    <t>Crestins - Dos Verdes</t>
  </si>
  <si>
    <t>BCrestins</t>
  </si>
  <si>
    <t>Crestins</t>
  </si>
  <si>
    <t>Esposade - Crestins</t>
  </si>
  <si>
    <t>BEsposade</t>
  </si>
  <si>
    <t>Esposade</t>
  </si>
  <si>
    <t>Custoias - Esposade</t>
  </si>
  <si>
    <t>BCustoias</t>
  </si>
  <si>
    <t>Custoias</t>
  </si>
  <si>
    <t>Fonte do Cuco - Custoias</t>
  </si>
  <si>
    <t>BFonte do Cuco</t>
  </si>
  <si>
    <t>Sra da Hora - Fonte do Cuco (B)</t>
  </si>
  <si>
    <t>BSra da Hora</t>
  </si>
  <si>
    <t>Sra da Hora (B)</t>
  </si>
  <si>
    <t>Troço Comum Vermelha / Aeroporto</t>
  </si>
  <si>
    <t>Sr. de Matosinhos</t>
  </si>
  <si>
    <t>ASr. de Matosinhos</t>
  </si>
  <si>
    <t>Mercado - Sr. de Matosinhos</t>
  </si>
  <si>
    <t>AMercado</t>
  </si>
  <si>
    <t>Mercado</t>
  </si>
  <si>
    <t>Brito Capelo - Mercado</t>
  </si>
  <si>
    <t>ABrito Capelo</t>
  </si>
  <si>
    <t>Brito Capelo</t>
  </si>
  <si>
    <t>Matosinhos Sul - Brito Capelo</t>
  </si>
  <si>
    <t>AMatosinhos Sul</t>
  </si>
  <si>
    <t>Matosinhos Sul</t>
  </si>
  <si>
    <t>C. Matosinhos - Matosinhos Sul</t>
  </si>
  <si>
    <t>AC. Matosinhos</t>
  </si>
  <si>
    <t>C. Matosinhos</t>
  </si>
  <si>
    <t>Parque de Real - C. Matosinhos</t>
  </si>
  <si>
    <t>AParque de Real</t>
  </si>
  <si>
    <t>Parque de Real</t>
  </si>
  <si>
    <t>Pedro Hispano - Parque de Real</t>
  </si>
  <si>
    <t>APedro Hispano</t>
  </si>
  <si>
    <t>Pedro Hispano</t>
  </si>
  <si>
    <t>Estádio do Mar - Pedro Hispano</t>
  </si>
  <si>
    <t>AEstádio do Mar</t>
  </si>
  <si>
    <t>Estádio do Mar</t>
  </si>
  <si>
    <t>Vasco da Gama - Estádio do Mar</t>
  </si>
  <si>
    <t>AVasco da Gama</t>
  </si>
  <si>
    <t>Vasco da Gama</t>
  </si>
  <si>
    <t>Sra da Hora - Vasco da Gama</t>
  </si>
  <si>
    <t>ASra da Hora</t>
  </si>
  <si>
    <t>Sra da Hora (A)</t>
  </si>
  <si>
    <t>Linha Azul</t>
  </si>
  <si>
    <t>Sete Bicas</t>
  </si>
  <si>
    <t>ASete Bicas</t>
  </si>
  <si>
    <t>Sete Bicas - Sra da Hora</t>
  </si>
  <si>
    <t>Viso</t>
  </si>
  <si>
    <t>AViso</t>
  </si>
  <si>
    <t>Viso - Sete Bicas</t>
  </si>
  <si>
    <t>Ramalde</t>
  </si>
  <si>
    <t>ARamalde</t>
  </si>
  <si>
    <t>Ramalde - Viso</t>
  </si>
  <si>
    <t>Francos</t>
  </si>
  <si>
    <t>AFrancos</t>
  </si>
  <si>
    <t>Francos - Ramalde</t>
  </si>
  <si>
    <t>Casa da Música</t>
  </si>
  <si>
    <t>ACasa da Música</t>
  </si>
  <si>
    <t>Casa da Música - Francos</t>
  </si>
  <si>
    <t>Carolina Michaelis</t>
  </si>
  <si>
    <t>ACarolina Michaelis</t>
  </si>
  <si>
    <t>Carolina Michaelis - Casa da Música</t>
  </si>
  <si>
    <t>Lapa</t>
  </si>
  <si>
    <t>ALapa</t>
  </si>
  <si>
    <t>Lapa - Carolina Michaelis</t>
  </si>
  <si>
    <t>Trindade</t>
  </si>
  <si>
    <t>ATrindade</t>
  </si>
  <si>
    <t>Trindade - Lapa</t>
  </si>
  <si>
    <t>Bolhão</t>
  </si>
  <si>
    <t>ABolhão</t>
  </si>
  <si>
    <t>Bolhão - Trindade</t>
  </si>
  <si>
    <t>24 de Agosto</t>
  </si>
  <si>
    <t>A24 de Agosto</t>
  </si>
  <si>
    <t>24 de Agosto - Bolhão</t>
  </si>
  <si>
    <t>Heroismo</t>
  </si>
  <si>
    <t>AHeroismo</t>
  </si>
  <si>
    <t>Heroismo - 24 de Agosto</t>
  </si>
  <si>
    <t>Campanhã</t>
  </si>
  <si>
    <t>ACampanhã</t>
  </si>
  <si>
    <t>Campanhã - Heroismo</t>
  </si>
  <si>
    <t>Estádio do Dragão</t>
  </si>
  <si>
    <t>AEstádio do Dragão</t>
  </si>
  <si>
    <t>Estádio do Dragão - Campanhã</t>
  </si>
  <si>
    <t>minutos</t>
  </si>
  <si>
    <t>Troço Comum</t>
  </si>
  <si>
    <t>Tempo Médio de Paragem</t>
  </si>
  <si>
    <t>Tempo Médio de Viagem (minutos) e Velocidades Médias por Troço</t>
  </si>
  <si>
    <t>Estádio do Dragão - Aeroporto</t>
  </si>
  <si>
    <t>D. João II - Hospital S. João</t>
  </si>
  <si>
    <t>Estádio do Dragão - ISMAI</t>
  </si>
  <si>
    <t>Estádio do Dragão - Póvoa de Varzim</t>
  </si>
  <si>
    <t>Estádio do Dragão - Sr Matosinhos</t>
  </si>
  <si>
    <t>Média</t>
  </si>
  <si>
    <t>Tempo Viagem + Paragens (sem estações términus)</t>
  </si>
  <si>
    <t>Tempos de Percurso e Paragem</t>
  </si>
  <si>
    <t>Media Mensal de validações assinatura (apenas o tipo de assinatura mais representativa)</t>
  </si>
  <si>
    <t>% ac</t>
  </si>
  <si>
    <t>%</t>
  </si>
  <si>
    <t>Media Mensal de validações multiviagem (apenas o tipo de multiviagem mais representativo)</t>
  </si>
  <si>
    <t>Dia util</t>
  </si>
  <si>
    <t>Acum</t>
  </si>
  <si>
    <t>Validações médias</t>
  </si>
  <si>
    <t>Passageiros zona</t>
  </si>
  <si>
    <t>médio (Kms)</t>
  </si>
  <si>
    <t>Percurso</t>
  </si>
  <si>
    <t>Andante</t>
  </si>
  <si>
    <t>Total do Mês</t>
  </si>
  <si>
    <t>Restantes</t>
  </si>
  <si>
    <t>Srª da Hora</t>
  </si>
  <si>
    <t>19h-14h</t>
  </si>
  <si>
    <t>14h-19h</t>
  </si>
  <si>
    <t>Dom e Feriados</t>
  </si>
  <si>
    <t>19h-9h</t>
  </si>
  <si>
    <t>9h-19h</t>
  </si>
  <si>
    <t>Sábados</t>
  </si>
  <si>
    <t>20h-8h</t>
  </si>
  <si>
    <t>17h-20h</t>
  </si>
  <si>
    <t>10h-17h</t>
  </si>
  <si>
    <t>7h-10h</t>
  </si>
  <si>
    <t>Seg a Sex</t>
  </si>
  <si>
    <t xml:space="preserve">Média FDS </t>
  </si>
  <si>
    <t xml:space="preserve">Média mensal </t>
  </si>
  <si>
    <t xml:space="preserve">Média dia útil </t>
  </si>
  <si>
    <t>Indicadores de Procura - Mensal</t>
  </si>
  <si>
    <t>Marquês</t>
  </si>
  <si>
    <t>Indicadores de Procura - Acumulado</t>
  </si>
  <si>
    <t>Receita</t>
  </si>
  <si>
    <t>escola.tp</t>
  </si>
  <si>
    <t>Sociais</t>
  </si>
  <si>
    <t>Outros</t>
  </si>
  <si>
    <t>Z6</t>
  </si>
  <si>
    <t>Z5</t>
  </si>
  <si>
    <t>Z4</t>
  </si>
  <si>
    <t>Z3</t>
  </si>
  <si>
    <t>Z2</t>
  </si>
  <si>
    <t>Alternativos</t>
  </si>
  <si>
    <t>Validações ALTERNATIVOS</t>
  </si>
  <si>
    <t>Validações ANDANTE %</t>
  </si>
  <si>
    <t>Validações ANDANTE</t>
  </si>
  <si>
    <t>Sr. de Matosinhos - Mercado</t>
  </si>
  <si>
    <t>Mercado - Brito Capelo</t>
  </si>
  <si>
    <t>Castêlo da Maia - ISMAI</t>
  </si>
  <si>
    <t>ISMAI - Castêlo da Maia</t>
  </si>
  <si>
    <t>I.P.O. - Hospital São João</t>
  </si>
  <si>
    <t>Verdes (E)  - Botica</t>
  </si>
  <si>
    <t>Carolina Michaelis - Lapa</t>
  </si>
  <si>
    <t>Lapa - Trindade</t>
  </si>
  <si>
    <t>Casa da Música - Carolina Michaelis</t>
  </si>
  <si>
    <t>Trindade (D) - Faria Guimaraes</t>
  </si>
  <si>
    <t>Aliados - Trindade (D)</t>
  </si>
  <si>
    <t>Trindade (D) - Aliados</t>
  </si>
  <si>
    <t>Pedras Rubras - Verdes (B)</t>
  </si>
  <si>
    <t>Faria Guimaraes - Marques</t>
  </si>
  <si>
    <t>Fonte do Cuco (C) - Sra da Hora (C)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</si>
  <si>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</si>
  <si>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</si>
  <si>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</si>
  <si>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</si>
  <si>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</si>
  <si>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</si>
  <si>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</si>
  <si>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</si>
  <si>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</si>
  <si>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</si>
  <si>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até 75</t>
  </si>
  <si>
    <t>até 90</t>
  </si>
  <si>
    <t>até 100</t>
  </si>
  <si>
    <t>até 125</t>
  </si>
  <si>
    <t>até 150</t>
  </si>
  <si>
    <t>Junho de 2009</t>
  </si>
  <si>
    <t>Verdes (B) - Pedras Rubras</t>
  </si>
  <si>
    <t>Hospital São João - I.P.O.</t>
  </si>
  <si>
    <t>Média dia útil 177375</t>
  </si>
  <si>
    <t>Média mensal 139905</t>
  </si>
  <si>
    <t>Média FDS 75184</t>
  </si>
</sst>
</file>

<file path=xl/styles.xml><?xml version="1.0" encoding="utf-8"?>
<styleSheet xmlns="http://schemas.openxmlformats.org/spreadsheetml/2006/main">
  <numFmts count="10">
    <numFmt numFmtId="164" formatCode="0.0%"/>
    <numFmt numFmtId="165" formatCode="0.00\ \p\p"/>
    <numFmt numFmtId="166" formatCode="0.0"/>
    <numFmt numFmtId="167" formatCode="0.000"/>
    <numFmt numFmtId="168" formatCode="#,##0.0"/>
    <numFmt numFmtId="169" formatCode="#,##0.000"/>
    <numFmt numFmtId="170" formatCode="0.000%"/>
    <numFmt numFmtId="171" formatCode="0.0000"/>
    <numFmt numFmtId="172" formatCode="mmmm\ \ yyyy"/>
    <numFmt numFmtId="173" formatCode="0.000000"/>
  </numFmts>
  <fonts count="36">
    <font>
      <sz val="10"/>
      <name val="Arial"/>
    </font>
    <font>
      <sz val="10"/>
      <name val="FF Din"/>
    </font>
    <font>
      <sz val="10"/>
      <name val="Arial"/>
      <family val="2"/>
    </font>
    <font>
      <sz val="8"/>
      <name val="FF Din"/>
    </font>
    <font>
      <b/>
      <sz val="8"/>
      <name val="FF Din"/>
    </font>
    <font>
      <b/>
      <sz val="10"/>
      <name val="FF Din"/>
    </font>
    <font>
      <sz val="9"/>
      <name val="FF Din"/>
    </font>
    <font>
      <b/>
      <sz val="9"/>
      <name val="FF Din"/>
    </font>
    <font>
      <sz val="8"/>
      <color indexed="62"/>
      <name val="FF Din"/>
    </font>
    <font>
      <sz val="10"/>
      <color indexed="9"/>
      <name val="FF Din"/>
    </font>
    <font>
      <b/>
      <sz val="10"/>
      <color indexed="9"/>
      <name val="FF Din"/>
    </font>
    <font>
      <sz val="9"/>
      <color indexed="10"/>
      <name val="FF Din"/>
    </font>
    <font>
      <b/>
      <i/>
      <sz val="16"/>
      <color indexed="16"/>
      <name val="Arial"/>
      <family val="2"/>
    </font>
    <font>
      <sz val="10"/>
      <color indexed="9"/>
      <name val="Arial"/>
      <family val="2"/>
    </font>
    <font>
      <sz val="7"/>
      <color indexed="62"/>
      <name val="FF Din"/>
    </font>
    <font>
      <sz val="10"/>
      <name val="FF Din Bold"/>
    </font>
    <font>
      <sz val="16"/>
      <color indexed="18"/>
      <name val="FF Din Bold"/>
    </font>
    <font>
      <b/>
      <sz val="9"/>
      <color indexed="9"/>
      <name val="FF Din"/>
    </font>
    <font>
      <sz val="6"/>
      <color indexed="56"/>
      <name val="FF Din"/>
    </font>
    <font>
      <sz val="6"/>
      <color indexed="10"/>
      <name val="FF Din"/>
    </font>
    <font>
      <sz val="6"/>
      <name val="FF Din"/>
    </font>
    <font>
      <b/>
      <sz val="8"/>
      <color indexed="62"/>
      <name val="FF Din"/>
    </font>
    <font>
      <sz val="9"/>
      <color indexed="9"/>
      <name val="FF Din"/>
    </font>
    <font>
      <sz val="10"/>
      <color indexed="57"/>
      <name val="Arial"/>
      <family val="2"/>
    </font>
    <font>
      <sz val="6"/>
      <color indexed="57"/>
      <name val="FF Din"/>
    </font>
    <font>
      <sz val="6"/>
      <color indexed="9"/>
      <name val="FF Din"/>
    </font>
    <font>
      <sz val="10"/>
      <name val="FF Metro Porto"/>
    </font>
    <font>
      <sz val="16"/>
      <color indexed="18"/>
      <name val="FF Metro Porto"/>
    </font>
    <font>
      <sz val="10"/>
      <color indexed="18"/>
      <name val="FF Metro Porto"/>
    </font>
    <font>
      <sz val="16"/>
      <color indexed="9"/>
      <name val="FF Din Bold"/>
    </font>
    <font>
      <sz val="10"/>
      <color indexed="62"/>
      <name val="FF Din"/>
    </font>
    <font>
      <b/>
      <sz val="10"/>
      <color indexed="62"/>
      <name val="FF Din"/>
    </font>
    <font>
      <u/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235">
    <xf numFmtId="0" fontId="0" fillId="0" borderId="0" xfId="0"/>
    <xf numFmtId="0" fontId="1" fillId="0" borderId="0" xfId="0" applyFont="1"/>
    <xf numFmtId="0" fontId="1" fillId="0" borderId="0" xfId="0" applyFont="1" applyBorder="1"/>
    <xf numFmtId="3" fontId="1" fillId="0" borderId="0" xfId="0" applyNumberFormat="1" applyFont="1"/>
    <xf numFmtId="0" fontId="1" fillId="0" borderId="2" xfId="0" applyFont="1" applyBorder="1"/>
    <xf numFmtId="164" fontId="6" fillId="0" borderId="3" xfId="1" applyNumberFormat="1" applyFont="1" applyBorder="1"/>
    <xf numFmtId="4" fontId="6" fillId="0" borderId="3" xfId="1" applyNumberFormat="1" applyFont="1" applyBorder="1"/>
    <xf numFmtId="0" fontId="7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164" fontId="8" fillId="0" borderId="3" xfId="1" applyNumberFormat="1" applyFont="1" applyBorder="1"/>
    <xf numFmtId="0" fontId="9" fillId="0" borderId="0" xfId="0" applyFont="1"/>
    <xf numFmtId="0" fontId="1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centerContinuous"/>
    </xf>
    <xf numFmtId="2" fontId="1" fillId="0" borderId="0" xfId="0" applyNumberFormat="1" applyFont="1"/>
    <xf numFmtId="0" fontId="1" fillId="0" borderId="0" xfId="0" applyFont="1" applyFill="1"/>
    <xf numFmtId="0" fontId="1" fillId="0" borderId="0" xfId="0" quotePrefix="1" applyFont="1" applyAlignment="1">
      <alignment horizontal="right"/>
    </xf>
    <xf numFmtId="166" fontId="1" fillId="0" borderId="0" xfId="0" applyNumberFormat="1" applyFont="1"/>
    <xf numFmtId="166" fontId="1" fillId="0" borderId="0" xfId="0" applyNumberFormat="1" applyFont="1" applyBorder="1"/>
    <xf numFmtId="167" fontId="1" fillId="0" borderId="0" xfId="0" applyNumberFormat="1" applyFont="1" applyBorder="1"/>
    <xf numFmtId="3" fontId="1" fillId="0" borderId="0" xfId="0" applyNumberFormat="1" applyFont="1" applyBorder="1"/>
    <xf numFmtId="165" fontId="6" fillId="2" borderId="1" xfId="1" applyNumberFormat="1" applyFont="1" applyFill="1" applyBorder="1" applyAlignment="1">
      <alignment horizontal="right"/>
    </xf>
    <xf numFmtId="10" fontId="6" fillId="2" borderId="1" xfId="1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164" fontId="6" fillId="2" borderId="3" xfId="1" applyNumberFormat="1" applyFont="1" applyFill="1" applyBorder="1" applyAlignment="1">
      <alignment horizontal="right"/>
    </xf>
    <xf numFmtId="166" fontId="6" fillId="2" borderId="3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right"/>
    </xf>
    <xf numFmtId="164" fontId="6" fillId="0" borderId="1" xfId="1" applyNumberFormat="1" applyFont="1" applyBorder="1"/>
    <xf numFmtId="4" fontId="6" fillId="0" borderId="1" xfId="1" applyNumberFormat="1" applyFont="1" applyBorder="1"/>
    <xf numFmtId="0" fontId="7" fillId="0" borderId="1" xfId="0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4" fontId="6" fillId="0" borderId="3" xfId="1" applyNumberFormat="1" applyFont="1" applyFill="1" applyBorder="1"/>
    <xf numFmtId="0" fontId="1" fillId="0" borderId="3" xfId="0" applyFont="1" applyBorder="1"/>
    <xf numFmtId="0" fontId="1" fillId="0" borderId="4" xfId="0" applyFont="1" applyBorder="1"/>
    <xf numFmtId="3" fontId="6" fillId="0" borderId="3" xfId="1" applyNumberFormat="1" applyFont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8" fontId="6" fillId="0" borderId="3" xfId="1" applyNumberFormat="1" applyFont="1" applyFill="1" applyBorder="1" applyAlignment="1">
      <alignment horizontal="right"/>
    </xf>
    <xf numFmtId="169" fontId="6" fillId="0" borderId="3" xfId="1" applyNumberFormat="1" applyFont="1" applyBorder="1"/>
    <xf numFmtId="3" fontId="6" fillId="0" borderId="3" xfId="1" applyNumberFormat="1" applyFont="1" applyBorder="1"/>
    <xf numFmtId="0" fontId="6" fillId="0" borderId="0" xfId="0" applyFont="1"/>
    <xf numFmtId="0" fontId="11" fillId="0" borderId="0" xfId="0" applyFont="1"/>
    <xf numFmtId="164" fontId="8" fillId="0" borderId="3" xfId="1" applyNumberFormat="1" applyFont="1" applyFill="1" applyBorder="1" applyAlignment="1">
      <alignment horizontal="right"/>
    </xf>
    <xf numFmtId="2" fontId="8" fillId="0" borderId="3" xfId="1" applyNumberFormat="1" applyFont="1" applyFill="1" applyBorder="1" applyAlignment="1">
      <alignment horizontal="right"/>
    </xf>
    <xf numFmtId="3" fontId="8" fillId="0" borderId="3" xfId="1" applyNumberFormat="1" applyFont="1" applyBorder="1"/>
    <xf numFmtId="0" fontId="10" fillId="3" borderId="3" xfId="0" quotePrefix="1" applyFont="1" applyFill="1" applyBorder="1" applyAlignment="1">
      <alignment horizontal="right"/>
    </xf>
    <xf numFmtId="0" fontId="1" fillId="0" borderId="0" xfId="0" applyFont="1" applyAlignment="1">
      <alignment horizontal="left" indent="2"/>
    </xf>
    <xf numFmtId="0" fontId="12" fillId="4" borderId="5" xfId="2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2" fillId="4" borderId="6" xfId="2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166" fontId="6" fillId="0" borderId="3" xfId="0" applyNumberFormat="1" applyFont="1" applyFill="1" applyBorder="1" applyAlignment="1">
      <alignment horizontal="right"/>
    </xf>
    <xf numFmtId="3" fontId="6" fillId="0" borderId="3" xfId="1" applyNumberFormat="1" applyFont="1" applyFill="1" applyBorder="1" applyAlignment="1">
      <alignment horizontal="right"/>
    </xf>
    <xf numFmtId="0" fontId="5" fillId="0" borderId="0" xfId="0" applyFont="1"/>
    <xf numFmtId="0" fontId="13" fillId="0" borderId="0" xfId="0" applyFont="1"/>
    <xf numFmtId="0" fontId="0" fillId="0" borderId="2" xfId="0" applyBorder="1"/>
    <xf numFmtId="0" fontId="13" fillId="0" borderId="2" xfId="0" applyFont="1" applyBorder="1"/>
    <xf numFmtId="164" fontId="6" fillId="0" borderId="3" xfId="1" applyNumberFormat="1" applyFont="1" applyFill="1" applyBorder="1"/>
    <xf numFmtId="0" fontId="7" fillId="0" borderId="0" xfId="0" applyFont="1" applyBorder="1" applyAlignment="1">
      <alignment horizontal="right"/>
    </xf>
    <xf numFmtId="0" fontId="14" fillId="2" borderId="4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right"/>
    </xf>
    <xf numFmtId="0" fontId="1" fillId="0" borderId="0" xfId="0" applyFont="1" applyAlignment="1">
      <alignment horizontal="centerContinuous"/>
    </xf>
    <xf numFmtId="0" fontId="10" fillId="5" borderId="3" xfId="0" applyFont="1" applyFill="1" applyBorder="1" applyAlignment="1">
      <alignment horizontal="right"/>
    </xf>
    <xf numFmtId="0" fontId="10" fillId="5" borderId="3" xfId="0" applyFont="1" applyFill="1" applyBorder="1" applyAlignment="1">
      <alignment horizontal="centerContinuous"/>
    </xf>
    <xf numFmtId="170" fontId="2" fillId="0" borderId="0" xfId="1" applyNumberFormat="1"/>
    <xf numFmtId="10" fontId="6" fillId="0" borderId="3" xfId="1" applyNumberFormat="1" applyFont="1" applyFill="1" applyBorder="1" applyAlignment="1">
      <alignment horizontal="center"/>
    </xf>
    <xf numFmtId="171" fontId="0" fillId="0" borderId="0" xfId="0" applyNumberFormat="1"/>
    <xf numFmtId="10" fontId="6" fillId="0" borderId="3" xfId="1" applyNumberFormat="1" applyFont="1" applyBorder="1" applyAlignment="1">
      <alignment horizontal="center"/>
    </xf>
    <xf numFmtId="10" fontId="0" fillId="0" borderId="0" xfId="1" applyNumberFormat="1" applyFont="1"/>
    <xf numFmtId="0" fontId="8" fillId="2" borderId="4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12" fillId="4" borderId="0" xfId="2" applyFont="1" applyFill="1" applyBorder="1" applyAlignment="1">
      <alignment horizontal="right"/>
    </xf>
    <xf numFmtId="0" fontId="12" fillId="4" borderId="0" xfId="2" applyFont="1" applyFill="1" applyBorder="1" applyAlignment="1">
      <alignment horizontal="left"/>
    </xf>
    <xf numFmtId="0" fontId="0" fillId="0" borderId="0" xfId="0" applyFill="1" applyBorder="1"/>
    <xf numFmtId="0" fontId="15" fillId="0" borderId="0" xfId="0" applyFont="1" applyFill="1" applyBorder="1"/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/>
    <xf numFmtId="10" fontId="1" fillId="0" borderId="0" xfId="0" applyNumberFormat="1" applyFont="1"/>
    <xf numFmtId="10" fontId="3" fillId="0" borderId="0" xfId="1" applyNumberFormat="1" applyFont="1" applyBorder="1"/>
    <xf numFmtId="10" fontId="17" fillId="5" borderId="3" xfId="0" applyNumberFormat="1" applyFont="1" applyFill="1" applyBorder="1" applyAlignment="1">
      <alignment horizontal="right"/>
    </xf>
    <xf numFmtId="0" fontId="1" fillId="6" borderId="0" xfId="0" applyFont="1" applyFill="1"/>
    <xf numFmtId="10" fontId="1" fillId="6" borderId="0" xfId="0" applyNumberFormat="1" applyFont="1" applyFill="1"/>
    <xf numFmtId="10" fontId="3" fillId="0" borderId="3" xfId="1" applyNumberFormat="1" applyFont="1" applyBorder="1"/>
    <xf numFmtId="0" fontId="10" fillId="5" borderId="3" xfId="0" applyFont="1" applyFill="1" applyBorder="1" applyAlignment="1">
      <alignment horizontal="left"/>
    </xf>
    <xf numFmtId="0" fontId="3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11" fillId="0" borderId="0" xfId="0" applyFont="1" applyBorder="1" applyAlignment="1"/>
    <xf numFmtId="0" fontId="6" fillId="0" borderId="0" xfId="0" applyFont="1" applyBorder="1" applyAlignment="1"/>
    <xf numFmtId="10" fontId="3" fillId="0" borderId="3" xfId="1" applyNumberFormat="1" applyFont="1" applyFill="1" applyBorder="1"/>
    <xf numFmtId="0" fontId="3" fillId="0" borderId="3" xfId="1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right"/>
    </xf>
    <xf numFmtId="0" fontId="11" fillId="0" borderId="3" xfId="0" applyFont="1" applyFill="1" applyBorder="1" applyAlignment="1"/>
    <xf numFmtId="0" fontId="6" fillId="0" borderId="3" xfId="0" applyFont="1" applyFill="1" applyBorder="1" applyAlignment="1"/>
    <xf numFmtId="0" fontId="6" fillId="0" borderId="3" xfId="0" applyFont="1" applyBorder="1" applyAlignment="1"/>
    <xf numFmtId="10" fontId="3" fillId="6" borderId="3" xfId="1" applyNumberFormat="1" applyFont="1" applyFill="1" applyBorder="1"/>
    <xf numFmtId="0" fontId="3" fillId="6" borderId="3" xfId="1" applyNumberFormat="1" applyFont="1" applyFill="1" applyBorder="1" applyAlignment="1">
      <alignment horizontal="center"/>
    </xf>
    <xf numFmtId="0" fontId="6" fillId="6" borderId="3" xfId="0" applyFont="1" applyFill="1" applyBorder="1" applyAlignment="1">
      <alignment horizontal="right"/>
    </xf>
    <xf numFmtId="0" fontId="11" fillId="6" borderId="3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2" fillId="4" borderId="5" xfId="2" applyFont="1" applyFill="1" applyBorder="1" applyAlignment="1">
      <alignment horizontal="left"/>
    </xf>
    <xf numFmtId="166" fontId="0" fillId="0" borderId="0" xfId="0" applyNumberFormat="1"/>
    <xf numFmtId="164" fontId="18" fillId="0" borderId="3" xfId="1" applyNumberFormat="1" applyFont="1" applyBorder="1"/>
    <xf numFmtId="166" fontId="19" fillId="0" borderId="3" xfId="1" applyNumberFormat="1" applyFont="1" applyFill="1" applyBorder="1"/>
    <xf numFmtId="2" fontId="6" fillId="0" borderId="3" xfId="1" applyNumberFormat="1" applyFont="1" applyBorder="1"/>
    <xf numFmtId="3" fontId="7" fillId="0" borderId="3" xfId="0" applyNumberFormat="1" applyFont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3" fontId="20" fillId="2" borderId="4" xfId="0" applyNumberFormat="1" applyFont="1" applyFill="1" applyBorder="1" applyAlignment="1">
      <alignment horizontal="right"/>
    </xf>
    <xf numFmtId="0" fontId="21" fillId="2" borderId="4" xfId="0" applyFont="1" applyFill="1" applyBorder="1" applyAlignment="1">
      <alignment horizontal="center"/>
    </xf>
    <xf numFmtId="2" fontId="6" fillId="0" borderId="3" xfId="1" applyNumberFormat="1" applyFont="1" applyBorder="1" applyAlignment="1">
      <alignment horizontal="right"/>
    </xf>
    <xf numFmtId="166" fontId="19" fillId="0" borderId="3" xfId="1" applyNumberFormat="1" applyFont="1" applyFill="1" applyBorder="1" applyAlignment="1">
      <alignment horizontal="right"/>
    </xf>
    <xf numFmtId="166" fontId="19" fillId="0" borderId="3" xfId="1" applyNumberFormat="1" applyFont="1" applyBorder="1"/>
    <xf numFmtId="0" fontId="8" fillId="2" borderId="8" xfId="0" applyFont="1" applyFill="1" applyBorder="1" applyAlignment="1">
      <alignment horizontal="right"/>
    </xf>
    <xf numFmtId="0" fontId="20" fillId="2" borderId="4" xfId="0" applyFont="1" applyFill="1" applyBorder="1" applyAlignment="1">
      <alignment horizontal="right"/>
    </xf>
    <xf numFmtId="0" fontId="17" fillId="7" borderId="3" xfId="0" applyFont="1" applyFill="1" applyBorder="1" applyAlignment="1"/>
    <xf numFmtId="0" fontId="17" fillId="7" borderId="3" xfId="0" applyFont="1" applyFill="1" applyBorder="1" applyAlignment="1">
      <alignment horizontal="left"/>
    </xf>
    <xf numFmtId="3" fontId="0" fillId="0" borderId="0" xfId="0" applyNumberFormat="1"/>
    <xf numFmtId="2" fontId="0" fillId="0" borderId="0" xfId="0" applyNumberFormat="1"/>
    <xf numFmtId="2" fontId="22" fillId="0" borderId="3" xfId="1" applyNumberFormat="1" applyFont="1" applyBorder="1"/>
    <xf numFmtId="0" fontId="23" fillId="0" borderId="0" xfId="0" applyFont="1"/>
    <xf numFmtId="164" fontId="24" fillId="0" borderId="3" xfId="1" applyNumberFormat="1" applyFont="1" applyBorder="1"/>
    <xf numFmtId="166" fontId="25" fillId="0" borderId="3" xfId="1" applyNumberFormat="1" applyFont="1" applyBorder="1"/>
    <xf numFmtId="2" fontId="22" fillId="0" borderId="3" xfId="1" applyNumberFormat="1" applyFont="1" applyFill="1" applyBorder="1"/>
    <xf numFmtId="3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/>
    <xf numFmtId="2" fontId="6" fillId="0" borderId="3" xfId="1" applyNumberFormat="1" applyFont="1" applyFill="1" applyBorder="1"/>
    <xf numFmtId="0" fontId="7" fillId="0" borderId="3" xfId="0" applyFont="1" applyFill="1" applyBorder="1" applyAlignment="1">
      <alignment horizontal="left"/>
    </xf>
    <xf numFmtId="0" fontId="26" fillId="0" borderId="0" xfId="0" applyFont="1"/>
    <xf numFmtId="0" fontId="26" fillId="8" borderId="0" xfId="0" applyFont="1" applyFill="1"/>
    <xf numFmtId="172" fontId="27" fillId="8" borderId="0" xfId="0" quotePrefix="1" applyNumberFormat="1" applyFont="1" applyFill="1" applyAlignment="1">
      <alignment vertical="center"/>
    </xf>
    <xf numFmtId="2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centerContinuous" vertical="distributed"/>
    </xf>
    <xf numFmtId="2" fontId="26" fillId="6" borderId="10" xfId="0" applyNumberFormat="1" applyFont="1" applyFill="1" applyBorder="1" applyAlignment="1">
      <alignment vertical="center"/>
    </xf>
    <xf numFmtId="0" fontId="26" fillId="0" borderId="11" xfId="0" applyFont="1" applyFill="1" applyBorder="1" applyAlignment="1">
      <alignment horizontal="centerContinuous" vertical="distributed"/>
    </xf>
    <xf numFmtId="0" fontId="26" fillId="0" borderId="12" xfId="0" applyFont="1" applyFill="1" applyBorder="1" applyAlignment="1">
      <alignment horizontal="centerContinuous" vertical="distributed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Continuous" vertical="distributed"/>
    </xf>
    <xf numFmtId="10" fontId="26" fillId="0" borderId="13" xfId="1" applyNumberFormat="1" applyFont="1" applyFill="1" applyBorder="1" applyAlignment="1">
      <alignment horizontal="center"/>
    </xf>
    <xf numFmtId="3" fontId="26" fillId="0" borderId="14" xfId="1" applyNumberFormat="1" applyFont="1" applyFill="1" applyBorder="1" applyAlignment="1">
      <alignment horizontal="center"/>
    </xf>
    <xf numFmtId="10" fontId="26" fillId="0" borderId="15" xfId="1" applyNumberFormat="1" applyFont="1" applyFill="1" applyBorder="1" applyAlignment="1">
      <alignment horizontal="center"/>
    </xf>
    <xf numFmtId="3" fontId="26" fillId="0" borderId="16" xfId="1" applyNumberFormat="1" applyFont="1" applyFill="1" applyBorder="1" applyAlignment="1">
      <alignment horizontal="center"/>
    </xf>
    <xf numFmtId="10" fontId="26" fillId="0" borderId="17" xfId="1" applyNumberFormat="1" applyFont="1" applyFill="1" applyBorder="1" applyAlignment="1">
      <alignment horizontal="center"/>
    </xf>
    <xf numFmtId="3" fontId="26" fillId="0" borderId="18" xfId="1" applyNumberFormat="1" applyFont="1" applyFill="1" applyBorder="1" applyAlignment="1">
      <alignment horizontal="center"/>
    </xf>
    <xf numFmtId="10" fontId="26" fillId="0" borderId="19" xfId="1" applyNumberFormat="1" applyFont="1" applyFill="1" applyBorder="1" applyAlignment="1">
      <alignment horizontal="center"/>
    </xf>
    <xf numFmtId="3" fontId="26" fillId="0" borderId="20" xfId="1" applyNumberFormat="1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0" xfId="0" applyFont="1" applyBorder="1"/>
    <xf numFmtId="9" fontId="26" fillId="0" borderId="21" xfId="1" applyFont="1" applyFill="1" applyBorder="1" applyAlignment="1">
      <alignment horizontal="center"/>
    </xf>
    <xf numFmtId="9" fontId="26" fillId="0" borderId="22" xfId="1" applyFont="1" applyFill="1" applyBorder="1" applyAlignment="1"/>
    <xf numFmtId="9" fontId="26" fillId="0" borderId="23" xfId="1" applyFont="1" applyFill="1" applyBorder="1" applyAlignment="1">
      <alignment horizontal="center"/>
    </xf>
    <xf numFmtId="9" fontId="26" fillId="0" borderId="24" xfId="1" applyFont="1" applyFill="1" applyBorder="1" applyAlignment="1"/>
    <xf numFmtId="0" fontId="26" fillId="0" borderId="0" xfId="0" applyFont="1" applyFill="1" applyBorder="1" applyAlignment="1">
      <alignment horizontal="center"/>
    </xf>
    <xf numFmtId="3" fontId="26" fillId="0" borderId="0" xfId="0" applyNumberFormat="1" applyFont="1" applyBorder="1" applyAlignment="1">
      <alignment horizontal="center"/>
    </xf>
    <xf numFmtId="3" fontId="26" fillId="0" borderId="25" xfId="0" applyNumberFormat="1" applyFont="1" applyFill="1" applyBorder="1"/>
    <xf numFmtId="3" fontId="26" fillId="0" borderId="26" xfId="0" applyNumberFormat="1" applyFont="1" applyFill="1" applyBorder="1"/>
    <xf numFmtId="167" fontId="26" fillId="0" borderId="25" xfId="0" applyNumberFormat="1" applyFont="1" applyFill="1" applyBorder="1" applyAlignment="1"/>
    <xf numFmtId="167" fontId="26" fillId="0" borderId="26" xfId="0" applyNumberFormat="1" applyFont="1" applyFill="1" applyBorder="1" applyAlignment="1"/>
    <xf numFmtId="3" fontId="26" fillId="0" borderId="25" xfId="0" applyNumberFormat="1" applyFont="1" applyBorder="1"/>
    <xf numFmtId="0" fontId="26" fillId="0" borderId="27" xfId="0" applyFont="1" applyBorder="1"/>
    <xf numFmtId="3" fontId="26" fillId="0" borderId="28" xfId="0" applyNumberFormat="1" applyFont="1" applyFill="1" applyBorder="1"/>
    <xf numFmtId="3" fontId="26" fillId="0" borderId="29" xfId="0" applyNumberFormat="1" applyFont="1" applyFill="1" applyBorder="1"/>
    <xf numFmtId="167" fontId="26" fillId="0" borderId="28" xfId="0" applyNumberFormat="1" applyFont="1" applyFill="1" applyBorder="1" applyAlignment="1"/>
    <xf numFmtId="167" fontId="26" fillId="0" borderId="29" xfId="0" applyNumberFormat="1" applyFont="1" applyFill="1" applyBorder="1" applyAlignment="1"/>
    <xf numFmtId="3" fontId="26" fillId="0" borderId="28" xfId="0" applyNumberFormat="1" applyFont="1" applyBorder="1"/>
    <xf numFmtId="0" fontId="26" fillId="0" borderId="30" xfId="0" applyFont="1" applyBorder="1"/>
    <xf numFmtId="0" fontId="26" fillId="0" borderId="31" xfId="0" applyFont="1" applyFill="1" applyBorder="1" applyAlignment="1">
      <alignment horizontal="right"/>
    </xf>
    <xf numFmtId="0" fontId="26" fillId="0" borderId="32" xfId="0" applyFont="1" applyFill="1" applyBorder="1" applyAlignment="1">
      <alignment horizontal="right"/>
    </xf>
    <xf numFmtId="0" fontId="26" fillId="0" borderId="31" xfId="0" applyFont="1" applyBorder="1" applyAlignment="1">
      <alignment horizontal="right"/>
    </xf>
    <xf numFmtId="0" fontId="26" fillId="0" borderId="32" xfId="0" applyFont="1" applyBorder="1" applyAlignment="1">
      <alignment horizontal="right"/>
    </xf>
    <xf numFmtId="0" fontId="26" fillId="0" borderId="31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0" fontId="26" fillId="0" borderId="31" xfId="0" applyFont="1" applyBorder="1"/>
    <xf numFmtId="0" fontId="26" fillId="0" borderId="32" xfId="0" applyFont="1" applyBorder="1"/>
    <xf numFmtId="0" fontId="26" fillId="0" borderId="33" xfId="0" applyFont="1" applyBorder="1"/>
    <xf numFmtId="173" fontId="26" fillId="0" borderId="0" xfId="0" applyNumberFormat="1" applyFont="1" applyBorder="1"/>
    <xf numFmtId="0" fontId="26" fillId="0" borderId="0" xfId="0" applyFont="1" applyFill="1"/>
    <xf numFmtId="0" fontId="28" fillId="8" borderId="0" xfId="0" applyFont="1" applyFill="1"/>
    <xf numFmtId="0" fontId="29" fillId="8" borderId="0" xfId="0" applyFont="1" applyFill="1" applyAlignment="1">
      <alignment vertical="center"/>
    </xf>
    <xf numFmtId="9" fontId="9" fillId="5" borderId="3" xfId="1" applyFont="1" applyFill="1" applyBorder="1"/>
    <xf numFmtId="3" fontId="10" fillId="5" borderId="3" xfId="0" applyNumberFormat="1" applyFont="1" applyFill="1" applyBorder="1"/>
    <xf numFmtId="3" fontId="6" fillId="0" borderId="3" xfId="0" applyNumberFormat="1" applyFont="1" applyBorder="1"/>
    <xf numFmtId="164" fontId="30" fillId="2" borderId="3" xfId="0" applyNumberFormat="1" applyFont="1" applyFill="1" applyBorder="1" applyAlignment="1">
      <alignment horizontal="right"/>
    </xf>
    <xf numFmtId="3" fontId="30" fillId="2" borderId="3" xfId="0" applyNumberFormat="1" applyFont="1" applyFill="1" applyBorder="1" applyAlignment="1">
      <alignment horizontal="right"/>
    </xf>
    <xf numFmtId="0" fontId="31" fillId="2" borderId="3" xfId="0" applyFont="1" applyFill="1" applyBorder="1" applyAlignment="1">
      <alignment horizontal="right"/>
    </xf>
    <xf numFmtId="164" fontId="31" fillId="2" borderId="4" xfId="0" applyNumberFormat="1" applyFont="1" applyFill="1" applyBorder="1" applyAlignment="1">
      <alignment horizontal="right"/>
    </xf>
    <xf numFmtId="3" fontId="31" fillId="2" borderId="4" xfId="0" applyNumberFormat="1" applyFont="1" applyFill="1" applyBorder="1" applyAlignment="1">
      <alignment horizontal="right"/>
    </xf>
    <xf numFmtId="0" fontId="31" fillId="2" borderId="4" xfId="0" applyFont="1" applyFill="1" applyBorder="1" applyAlignment="1">
      <alignment horizontal="right"/>
    </xf>
    <xf numFmtId="3" fontId="0" fillId="0" borderId="2" xfId="0" applyNumberFormat="1" applyBorder="1"/>
    <xf numFmtId="3" fontId="6" fillId="0" borderId="0" xfId="0" applyNumberFormat="1" applyFont="1"/>
    <xf numFmtId="0" fontId="32" fillId="0" borderId="0" xfId="0" applyFont="1" applyFill="1"/>
    <xf numFmtId="9" fontId="0" fillId="0" borderId="0" xfId="0" applyNumberFormat="1"/>
    <xf numFmtId="0" fontId="0" fillId="8" borderId="0" xfId="0" applyFill="1"/>
    <xf numFmtId="172" fontId="16" fillId="8" borderId="0" xfId="0" quotePrefix="1" applyNumberFormat="1" applyFont="1" applyFill="1" applyAlignment="1">
      <alignment vertical="center"/>
    </xf>
    <xf numFmtId="0" fontId="0" fillId="0" borderId="34" xfId="0" applyFill="1" applyBorder="1"/>
    <xf numFmtId="3" fontId="2" fillId="0" borderId="7" xfId="0" applyNumberFormat="1" applyFont="1" applyFill="1" applyBorder="1"/>
    <xf numFmtId="0" fontId="0" fillId="0" borderId="7" xfId="0" applyFill="1" applyBorder="1"/>
    <xf numFmtId="0" fontId="0" fillId="0" borderId="7" xfId="0" applyBorder="1"/>
    <xf numFmtId="0" fontId="0" fillId="0" borderId="7" xfId="0" applyFill="1" applyBorder="1" applyAlignment="1">
      <alignment horizontal="center"/>
    </xf>
    <xf numFmtId="3" fontId="33" fillId="0" borderId="0" xfId="0" applyNumberFormat="1" applyFont="1"/>
    <xf numFmtId="3" fontId="34" fillId="0" borderId="35" xfId="0" applyNumberFormat="1" applyFont="1" applyFill="1" applyBorder="1"/>
    <xf numFmtId="0" fontId="34" fillId="0" borderId="35" xfId="0" applyFont="1" applyFill="1" applyBorder="1"/>
    <xf numFmtId="3" fontId="34" fillId="0" borderId="37" xfId="0" applyNumberFormat="1" applyFont="1" applyFill="1" applyBorder="1"/>
    <xf numFmtId="3" fontId="2" fillId="0" borderId="38" xfId="0" applyNumberFormat="1" applyFont="1" applyFill="1" applyBorder="1"/>
    <xf numFmtId="0" fontId="0" fillId="0" borderId="38" xfId="0" applyFill="1" applyBorder="1"/>
    <xf numFmtId="3" fontId="34" fillId="0" borderId="7" xfId="0" applyNumberFormat="1" applyFont="1" applyFill="1" applyBorder="1"/>
    <xf numFmtId="0" fontId="34" fillId="0" borderId="7" xfId="0" applyFont="1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3" fontId="0" fillId="0" borderId="0" xfId="0" applyNumberFormat="1" applyFill="1"/>
    <xf numFmtId="0" fontId="0" fillId="0" borderId="0" xfId="0" applyFill="1"/>
    <xf numFmtId="3" fontId="0" fillId="0" borderId="0" xfId="0" applyNumberFormat="1" applyBorder="1"/>
    <xf numFmtId="9" fontId="0" fillId="0" borderId="0" xfId="1" applyFont="1" applyBorder="1"/>
    <xf numFmtId="164" fontId="34" fillId="0" borderId="35" xfId="1" applyNumberFormat="1" applyFont="1" applyBorder="1"/>
    <xf numFmtId="164" fontId="34" fillId="0" borderId="35" xfId="1" applyNumberFormat="1" applyFont="1" applyFill="1" applyBorder="1"/>
    <xf numFmtId="164" fontId="34" fillId="0" borderId="38" xfId="1" applyNumberFormat="1" applyFont="1" applyFill="1" applyBorder="1"/>
    <xf numFmtId="164" fontId="2" fillId="0" borderId="38" xfId="1" applyNumberFormat="1" applyFont="1" applyFill="1" applyBorder="1"/>
    <xf numFmtId="164" fontId="34" fillId="0" borderId="7" xfId="1" applyNumberFormat="1" applyFont="1" applyFill="1" applyBorder="1"/>
    <xf numFmtId="164" fontId="2" fillId="0" borderId="7" xfId="1" applyNumberFormat="1" applyFont="1" applyFill="1" applyBorder="1"/>
    <xf numFmtId="0" fontId="34" fillId="0" borderId="7" xfId="0" applyFont="1" applyBorder="1" applyAlignment="1">
      <alignment horizontal="center"/>
    </xf>
    <xf numFmtId="3" fontId="34" fillId="0" borderId="38" xfId="0" applyNumberFormat="1" applyFont="1" applyFill="1" applyBorder="1"/>
    <xf numFmtId="0" fontId="35" fillId="8" borderId="0" xfId="0" applyFont="1" applyFill="1"/>
    <xf numFmtId="0" fontId="15" fillId="8" borderId="0" xfId="0" applyFont="1" applyFill="1"/>
    <xf numFmtId="0" fontId="17" fillId="7" borderId="9" xfId="0" applyFont="1" applyFill="1" applyBorder="1" applyAlignment="1">
      <alignment horizontal="center"/>
    </xf>
    <xf numFmtId="0" fontId="17" fillId="7" borderId="3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0" xfId="0" applyFont="1" applyBorder="1" applyAlignment="1">
      <alignment horizontal="center"/>
    </xf>
  </cellXfs>
  <cellStyles count="3">
    <cellStyle name="Normal" xfId="0" builtinId="0"/>
    <cellStyle name="Normal_Ponte" xfId="2"/>
    <cellStyle name="Pe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1884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519023.35100000002</c:v>
              </c:pt>
              <c:pt idx="2">
                <c:v>546337.07700000005</c:v>
              </c:pt>
              <c:pt idx="3">
                <c:v>527805.90399999998</c:v>
              </c:pt>
              <c:pt idx="4">
                <c:v>538135.32400000002</c:v>
              </c:pt>
              <c:pt idx="5">
                <c:v>525124.59</c:v>
              </c:pt>
              <c:pt idx="6">
                <c:v>569848.973</c:v>
              </c:pt>
              <c:pt idx="7">
                <c:v>447904.27899999998</c:v>
              </c:pt>
              <c:pt idx="8">
                <c:v>571984.82499999995</c:v>
              </c:pt>
              <c:pt idx="9">
                <c:v>574825.826</c:v>
              </c:pt>
              <c:pt idx="10">
                <c:v>534809.19799999997</c:v>
              </c:pt>
              <c:pt idx="11">
                <c:v>568819.52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492145.49200000003</c:v>
              </c:pt>
              <c:pt idx="2">
                <c:v>564865.28399999999</c:v>
              </c:pt>
              <c:pt idx="3">
                <c:v>531497.63500000001</c:v>
              </c:pt>
              <c:pt idx="4">
                <c:v>577982.62</c:v>
              </c:pt>
              <c:pt idx="5">
                <c:v>521322.734</c:v>
              </c:pt>
            </c:numLit>
          </c:val>
        </c:ser>
        <c:gapWidth val="0"/>
        <c:overlap val="10"/>
        <c:axId val="233942400"/>
        <c:axId val="236541056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26.690931569210978</c:v>
              </c:pt>
              <c:pt idx="1">
                <c:v>26.689790308230556</c:v>
              </c:pt>
              <c:pt idx="2">
                <c:v>26.671081468180592</c:v>
              </c:pt>
              <c:pt idx="3">
                <c:v>26.579993856396904</c:v>
              </c:pt>
              <c:pt idx="4">
                <c:v>26.820688530838137</c:v>
              </c:pt>
              <c:pt idx="5">
                <c:v>27.024298440407463</c:v>
              </c:pt>
              <c:pt idx="6">
                <c:v>26.963805558036803</c:v>
              </c:pt>
              <c:pt idx="7">
                <c:v>26.289390994909162</c:v>
              </c:pt>
              <c:pt idx="8">
                <c:v>26.838805280259596</c:v>
              </c:pt>
              <c:pt idx="9">
                <c:v>26.880219665838649</c:v>
              </c:pt>
              <c:pt idx="10">
                <c:v>26.791600317485077</c:v>
              </c:pt>
              <c:pt idx="11">
                <c:v>26.827105934764887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6"/>
              <c:pt idx="0">
                <c:v>26.824497758589835</c:v>
              </c:pt>
              <c:pt idx="1">
                <c:v>26.773740977018385</c:v>
              </c:pt>
              <c:pt idx="2">
                <c:v>26.90512852278151</c:v>
              </c:pt>
              <c:pt idx="3">
                <c:v>26.996034101716656</c:v>
              </c:pt>
              <c:pt idx="4">
                <c:v>26.980406140873161</c:v>
              </c:pt>
              <c:pt idx="5">
                <c:v>26.795354120322674</c:v>
              </c:pt>
            </c:numLit>
          </c:val>
          <c:smooth val="1"/>
        </c:ser>
        <c:marker val="1"/>
        <c:axId val="236548480"/>
        <c:axId val="236550784"/>
      </c:lineChart>
      <c:catAx>
        <c:axId val="2339424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36541056"/>
        <c:crosses val="autoZero"/>
        <c:auto val="1"/>
        <c:lblAlgn val="ctr"/>
        <c:lblOffset val="100"/>
        <c:tickLblSkip val="1"/>
        <c:tickMarkSkip val="1"/>
      </c:catAx>
      <c:valAx>
        <c:axId val="236541056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233942400"/>
        <c:crosses val="autoZero"/>
        <c:crossBetween val="between"/>
      </c:valAx>
      <c:catAx>
        <c:axId val="236548480"/>
        <c:scaling>
          <c:orientation val="minMax"/>
        </c:scaling>
        <c:delete val="1"/>
        <c:axPos val="b"/>
        <c:tickLblPos val="none"/>
        <c:crossAx val="236550784"/>
        <c:crosses val="autoZero"/>
        <c:auto val="1"/>
        <c:lblAlgn val="ctr"/>
        <c:lblOffset val="100"/>
      </c:catAx>
      <c:valAx>
        <c:axId val="236550784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36548480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544" r="0.75000000000000544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49436"/>
        </c:manualLayout>
      </c:layout>
      <c:barChart>
        <c:barDir val="col"/>
        <c:grouping val="clustered"/>
        <c:ser>
          <c:idx val="2"/>
          <c:order val="2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21349010.701254502</c:v>
              </c:pt>
              <c:pt idx="1">
                <c:v>20076905.481465444</c:v>
              </c:pt>
              <c:pt idx="2">
                <c:v>20823232.306105949</c:v>
              </c:pt>
              <c:pt idx="3">
                <c:v>21896013.306171257</c:v>
              </c:pt>
              <c:pt idx="4">
                <c:v>22349738.799762625</c:v>
              </c:pt>
              <c:pt idx="5">
                <c:v>20770380.677234765</c:v>
              </c:pt>
              <c:pt idx="6">
                <c:v>22311798.758807909</c:v>
              </c:pt>
              <c:pt idx="7">
                <c:v>17478168.62726555</c:v>
              </c:pt>
              <c:pt idx="8">
                <c:v>22423508.692168582</c:v>
              </c:pt>
              <c:pt idx="9">
                <c:v>26014015.011325918</c:v>
              </c:pt>
              <c:pt idx="10">
                <c:v>23023702.941464059</c:v>
              </c:pt>
              <c:pt idx="11">
                <c:v>20844686.789926913</c:v>
              </c:pt>
            </c:numLit>
          </c:val>
        </c:ser>
        <c:ser>
          <c:idx val="0"/>
          <c:order val="3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19640648.840457384</c:v>
              </c:pt>
              <c:pt idx="2">
                <c:v>24584496.947578724</c:v>
              </c:pt>
              <c:pt idx="3">
                <c:v>21483810.64285082</c:v>
              </c:pt>
              <c:pt idx="4">
                <c:v>24096136.568212964</c:v>
              </c:pt>
              <c:pt idx="5">
                <c:v>21004424.121038247</c:v>
              </c:pt>
            </c:numLit>
          </c:val>
        </c:ser>
        <c:gapWidth val="0"/>
        <c:overlap val="10"/>
        <c:axId val="258853504"/>
        <c:axId val="272845824"/>
      </c:barChart>
      <c:lineChart>
        <c:grouping val="standard"/>
        <c:ser>
          <c:idx val="3"/>
          <c:order val="0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2"/>
              <c:pt idx="0">
                <c:v>Fev Mar Abr Mai Jun Jul Ago Set Out Nov Dez</c:v>
              </c:pt>
              <c:pt idx="1">
                <c:v>Fev Mar Abr Mai Jun Jul Ago Set Out Nov Jan</c:v>
              </c:pt>
            </c:strLit>
          </c:cat>
          <c:val>
            <c:numLit>
              <c:formatCode>General</c:formatCode>
              <c:ptCount val="12"/>
              <c:pt idx="0">
                <c:v>0.17780981164269255</c:v>
              </c:pt>
              <c:pt idx="1">
                <c:v>0.17908372775364001</c:v>
              </c:pt>
              <c:pt idx="2">
                <c:v>0.17645489813426851</c:v>
              </c:pt>
              <c:pt idx="3">
                <c:v>0.1920600569352765</c:v>
              </c:pt>
              <c:pt idx="4">
                <c:v>0.19227693917722452</c:v>
              </c:pt>
              <c:pt idx="5">
                <c:v>0.18311686718386735</c:v>
              </c:pt>
              <c:pt idx="6">
                <c:v>0.18126796663387282</c:v>
              </c:pt>
              <c:pt idx="7">
                <c:v>0.18065790201672002</c:v>
              </c:pt>
              <c:pt idx="8">
                <c:v>0.18149526998643928</c:v>
              </c:pt>
              <c:pt idx="9">
                <c:v>0.20951608162794072</c:v>
              </c:pt>
              <c:pt idx="10">
                <c:v>0.19930700092707246</c:v>
              </c:pt>
              <c:pt idx="11">
                <c:v>0.16965518268957253</c:v>
              </c:pt>
            </c:numLit>
          </c:val>
          <c:smooth val="1"/>
        </c:ser>
        <c:ser>
          <c:idx val="1"/>
          <c:order val="1"/>
          <c:tx>
            <c:v>Taxa de Ocupação 2009</c:v>
          </c:tx>
          <c:spPr>
            <a:ln w="12700">
              <a:solidFill>
                <a:srgbClr val="000080"/>
              </a:solidFill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0.1845772245917317</c:v>
              </c:pt>
              <c:pt idx="1">
                <c:v>0.18476026153853772</c:v>
              </c:pt>
              <c:pt idx="2">
                <c:v>0.20149426548587407</c:v>
              </c:pt>
              <c:pt idx="3">
                <c:v>0.18713552000940614</c:v>
              </c:pt>
              <c:pt idx="4">
                <c:v>0.19300958879317298</c:v>
              </c:pt>
              <c:pt idx="5">
                <c:v>0.18653071873145274</c:v>
              </c:pt>
            </c:numLit>
          </c:val>
          <c:smooth val="1"/>
        </c:ser>
        <c:marker val="1"/>
        <c:axId val="273031936"/>
        <c:axId val="273033472"/>
      </c:lineChart>
      <c:catAx>
        <c:axId val="2588535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72845824"/>
        <c:crosses val="autoZero"/>
        <c:auto val="1"/>
        <c:lblAlgn val="ctr"/>
        <c:lblOffset val="100"/>
        <c:tickLblSkip val="1"/>
        <c:tickMarkSkip val="1"/>
      </c:catAx>
      <c:valAx>
        <c:axId val="272845824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58853504"/>
        <c:crosses val="autoZero"/>
        <c:crossBetween val="between"/>
        <c:majorUnit val="5000000"/>
      </c:valAx>
      <c:catAx>
        <c:axId val="273031936"/>
        <c:scaling>
          <c:orientation val="minMax"/>
        </c:scaling>
        <c:delete val="1"/>
        <c:axPos val="b"/>
        <c:tickLblPos val="none"/>
        <c:crossAx val="273033472"/>
        <c:crossesAt val="6.0000000000000032E-2"/>
        <c:auto val="1"/>
        <c:lblAlgn val="ctr"/>
        <c:lblOffset val="100"/>
      </c:catAx>
      <c:valAx>
        <c:axId val="273033472"/>
        <c:scaling>
          <c:orientation val="minMax"/>
          <c:max val="0.22"/>
          <c:min val="6.0000000000000032E-2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73031936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86241"/>
          <c:y val="0.89024731664640067"/>
          <c:w val="0.50104931852072065"/>
          <c:h val="9.7561402385679105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5666"/>
          <c:h val="0.60299846017110714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1074887.01</c:v>
              </c:pt>
              <c:pt idx="2">
                <c:v>1621224.0870000001</c:v>
              </c:pt>
              <c:pt idx="3">
                <c:v>2149029.9909999999</c:v>
              </c:pt>
              <c:pt idx="4">
                <c:v>2687165.3149999999</c:v>
              </c:pt>
              <c:pt idx="5">
                <c:v>3212289.9049999998</c:v>
              </c:pt>
              <c:pt idx="6">
                <c:v>3782138.8779999996</c:v>
              </c:pt>
              <c:pt idx="7">
                <c:v>4230043.1569999997</c:v>
              </c:pt>
              <c:pt idx="8">
                <c:v>4802027.9819999998</c:v>
              </c:pt>
              <c:pt idx="9">
                <c:v>5376853.8080000002</c:v>
              </c:pt>
              <c:pt idx="10">
                <c:v>5911663.0060000001</c:v>
              </c:pt>
              <c:pt idx="11">
                <c:v>6480482.5260000005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1018930.1510000001</c:v>
              </c:pt>
              <c:pt idx="2">
                <c:v>1583795.4350000001</c:v>
              </c:pt>
              <c:pt idx="3">
                <c:v>2115293.0700000003</c:v>
              </c:pt>
              <c:pt idx="4">
                <c:v>2693275.6900000004</c:v>
              </c:pt>
              <c:pt idx="5">
                <c:v>3214598.4240000006</c:v>
              </c:pt>
            </c:numLit>
          </c:val>
        </c:ser>
        <c:gapWidth val="0"/>
        <c:overlap val="10"/>
        <c:axId val="95734400"/>
        <c:axId val="96077696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26.690931569210978</c:v>
              </c:pt>
              <c:pt idx="1">
                <c:v>26.690360926520892</c:v>
              </c:pt>
              <c:pt idx="2">
                <c:v>26.683931344186941</c:v>
              </c:pt>
              <c:pt idx="3">
                <c:v>26.657870840373914</c:v>
              </c:pt>
              <c:pt idx="4">
                <c:v>26.690587307530617</c:v>
              </c:pt>
              <c:pt idx="5">
                <c:v>26.74607258811707</c:v>
              </c:pt>
              <c:pt idx="6">
                <c:v>26.777173098266339</c:v>
              </c:pt>
              <c:pt idx="7">
                <c:v>26.714843407999293</c:v>
              </c:pt>
              <c:pt idx="8">
                <c:v>26.72863320810302</c:v>
              </c:pt>
              <c:pt idx="9">
                <c:v>26.743786913824728</c:v>
              </c:pt>
              <c:pt idx="10">
                <c:v>26.748145362232716</c:v>
              </c:pt>
              <c:pt idx="11">
                <c:v>26.754733744597626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6"/>
              <c:pt idx="0">
                <c:v>26.824497758589835</c:v>
              </c:pt>
              <c:pt idx="1">
                <c:v>26.799095334823395</c:v>
              </c:pt>
              <c:pt idx="2">
                <c:v>26.83434674708305</c:v>
              </c:pt>
              <c:pt idx="3">
                <c:v>26.87458673956138</c:v>
              </c:pt>
              <c:pt idx="4">
                <c:v>26.895684162491822</c:v>
              </c:pt>
              <c:pt idx="5">
                <c:v>26.878910345431915</c:v>
              </c:pt>
            </c:numLit>
          </c:val>
          <c:smooth val="1"/>
        </c:ser>
        <c:marker val="1"/>
        <c:axId val="96108928"/>
        <c:axId val="96110848"/>
      </c:lineChart>
      <c:catAx>
        <c:axId val="957344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6077696"/>
        <c:crosses val="autoZero"/>
        <c:auto val="1"/>
        <c:lblAlgn val="ctr"/>
        <c:lblOffset val="100"/>
        <c:tickLblSkip val="1"/>
        <c:tickMarkSkip val="1"/>
      </c:catAx>
      <c:valAx>
        <c:axId val="96077696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5734400"/>
        <c:crosses val="autoZero"/>
        <c:crossBetween val="between"/>
        <c:majorUnit val="1000000"/>
      </c:valAx>
      <c:catAx>
        <c:axId val="96108928"/>
        <c:scaling>
          <c:orientation val="minMax"/>
        </c:scaling>
        <c:delete val="1"/>
        <c:axPos val="b"/>
        <c:tickLblPos val="none"/>
        <c:crossAx val="96110848"/>
        <c:crossesAt val="0"/>
        <c:auto val="1"/>
        <c:lblAlgn val="ctr"/>
        <c:lblOffset val="100"/>
      </c:catAx>
      <c:valAx>
        <c:axId val="96110848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6108928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6999838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6476"/>
          <c:y val="0.10569147648102781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21349010.701254502</c:v>
              </c:pt>
              <c:pt idx="1">
                <c:v>41425916.182719946</c:v>
              </c:pt>
              <c:pt idx="2">
                <c:v>62249148.488825895</c:v>
              </c:pt>
              <c:pt idx="3">
                <c:v>84145161.794997156</c:v>
              </c:pt>
              <c:pt idx="4">
                <c:v>106494900.59475978</c:v>
              </c:pt>
              <c:pt idx="5">
                <c:v>127265281.27199455</c:v>
              </c:pt>
              <c:pt idx="6">
                <c:v>149577080.03080246</c:v>
              </c:pt>
              <c:pt idx="7">
                <c:v>167055248.658068</c:v>
              </c:pt>
              <c:pt idx="8">
                <c:v>189478757.35023659</c:v>
              </c:pt>
              <c:pt idx="9">
                <c:v>215492772.36156252</c:v>
              </c:pt>
              <c:pt idx="10">
                <c:v>238516475.30302659</c:v>
              </c:pt>
              <c:pt idx="11">
                <c:v>259361162.0929535</c:v>
              </c:pt>
            </c:numLit>
          </c:val>
        </c:ser>
        <c:ser>
          <c:idx val="0"/>
          <c:order val="1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40642858.108653292</c:v>
              </c:pt>
              <c:pt idx="2">
                <c:v>65227355.05623202</c:v>
              </c:pt>
              <c:pt idx="3">
                <c:v>86711165.699082837</c:v>
              </c:pt>
              <c:pt idx="4">
                <c:v>110807302.26729581</c:v>
              </c:pt>
              <c:pt idx="5">
                <c:v>131811726.38833405</c:v>
              </c:pt>
            </c:numLit>
          </c:val>
        </c:ser>
        <c:gapWidth val="0"/>
        <c:overlap val="10"/>
        <c:axId val="136841088"/>
        <c:axId val="136857856"/>
      </c:barChart>
      <c:lineChart>
        <c:grouping val="standard"/>
        <c:ser>
          <c:idx val="3"/>
          <c:order val="2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0.17780981164269255</c:v>
              </c:pt>
              <c:pt idx="1">
                <c:v>0.17842493881666113</c:v>
              </c:pt>
              <c:pt idx="2">
                <c:v>0.17776105386909591</c:v>
              </c:pt>
              <c:pt idx="3">
                <c:v>0.18127291655656469</c:v>
              </c:pt>
              <c:pt idx="4">
                <c:v>0.18347659686057013</c:v>
              </c:pt>
              <c:pt idx="5">
                <c:v>0.18341779055585419</c:v>
              </c:pt>
              <c:pt idx="6">
                <c:v>0.1830938799344865</c:v>
              </c:pt>
              <c:pt idx="7">
                <c:v>0.18283594286566213</c:v>
              </c:pt>
              <c:pt idx="8">
                <c:v>0.18267625105522725</c:v>
              </c:pt>
              <c:pt idx="9">
                <c:v>0.18554562938121133</c:v>
              </c:pt>
              <c:pt idx="10">
                <c:v>0.18679057654283954</c:v>
              </c:pt>
              <c:pt idx="11">
                <c:v>0.18528653012846824</c:v>
              </c:pt>
            </c:numLit>
          </c:val>
          <c:smooth val="1"/>
        </c:ser>
        <c:ser>
          <c:idx val="1"/>
          <c:order val="3"/>
          <c:tx>
            <c:v>Taxa de Ocupação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0.1845772245917317</c:v>
              </c:pt>
              <c:pt idx="1">
                <c:v>0.1846656318374606</c:v>
              </c:pt>
              <c:pt idx="2">
                <c:v>0.19066761335292257</c:v>
              </c:pt>
              <c:pt idx="3">
                <c:v>0.18978012438730218</c:v>
              </c:pt>
              <c:pt idx="4">
                <c:v>0.19047317423193283</c:v>
              </c:pt>
              <c:pt idx="5">
                <c:v>0.18983381235555072</c:v>
              </c:pt>
            </c:numLit>
          </c:val>
          <c:smooth val="1"/>
        </c:ser>
        <c:marker val="1"/>
        <c:axId val="136897280"/>
        <c:axId val="136899200"/>
      </c:lineChart>
      <c:catAx>
        <c:axId val="1368410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6857856"/>
        <c:crosses val="autoZero"/>
        <c:auto val="1"/>
        <c:lblAlgn val="ctr"/>
        <c:lblOffset val="100"/>
        <c:tickLblSkip val="1"/>
        <c:tickMarkSkip val="1"/>
      </c:catAx>
      <c:valAx>
        <c:axId val="13685785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6841088"/>
        <c:crosses val="autoZero"/>
        <c:crossBetween val="between"/>
        <c:majorUnit val="35000000"/>
      </c:valAx>
      <c:catAx>
        <c:axId val="136897280"/>
        <c:scaling>
          <c:orientation val="minMax"/>
        </c:scaling>
        <c:delete val="1"/>
        <c:axPos val="b"/>
        <c:tickLblPos val="none"/>
        <c:crossAx val="136899200"/>
        <c:crosses val="autoZero"/>
        <c:auto val="1"/>
        <c:lblAlgn val="ctr"/>
        <c:lblOffset val="100"/>
      </c:catAx>
      <c:valAx>
        <c:axId val="136899200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6897280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6817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6053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49161"/>
          <c:h val="0.82170749986752023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Oferta'!$D$10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Oferta'!$C$12:$C$23</c:f>
              <c:numCache>
                <c:formatCode>#,##0</c:formatCode>
                <c:ptCount val="12"/>
                <c:pt idx="0">
                  <c:v>526784.65899999999</c:v>
                </c:pt>
                <c:pt idx="1">
                  <c:v>492145.49200000003</c:v>
                </c:pt>
                <c:pt idx="2">
                  <c:v>564865.28399999999</c:v>
                </c:pt>
                <c:pt idx="3">
                  <c:v>531497.63500000001</c:v>
                </c:pt>
                <c:pt idx="4">
                  <c:v>577982.62</c:v>
                </c:pt>
                <c:pt idx="5">
                  <c:v>521322.734</c:v>
                </c:pt>
              </c:numCache>
            </c:numRef>
          </c:val>
        </c:ser>
        <c:gapWidth val="10"/>
        <c:overlap val="100"/>
        <c:axId val="62467456"/>
        <c:axId val="62469248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'Detalhe Oferta'!$H$35:$H$40</c:f>
              <c:numCache>
                <c:formatCode>#,##0.0</c:formatCode>
                <c:ptCount val="6"/>
                <c:pt idx="0">
                  <c:v>26.824497758589835</c:v>
                </c:pt>
                <c:pt idx="1">
                  <c:v>26.773740977018385</c:v>
                </c:pt>
                <c:pt idx="2">
                  <c:v>26.90512852278151</c:v>
                </c:pt>
                <c:pt idx="3">
                  <c:v>26.996034101716656</c:v>
                </c:pt>
                <c:pt idx="4">
                  <c:v>26.980406140873161</c:v>
                </c:pt>
                <c:pt idx="5">
                  <c:v>26.795354120322674</c:v>
                </c:pt>
              </c:numCache>
            </c:numRef>
          </c:val>
          <c:smooth val="1"/>
        </c:ser>
        <c:marker val="1"/>
        <c:axId val="62471552"/>
        <c:axId val="62485632"/>
      </c:lineChart>
      <c:catAx>
        <c:axId val="624674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62469248"/>
        <c:crosses val="autoZero"/>
        <c:auto val="1"/>
        <c:lblAlgn val="ctr"/>
        <c:lblOffset val="100"/>
        <c:tickLblSkip val="1"/>
        <c:tickMarkSkip val="1"/>
      </c:catAx>
      <c:valAx>
        <c:axId val="62469248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0.10297482837528622"/>
              <c:y val="1.2919896640826873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62467456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62471552"/>
        <c:scaling>
          <c:orientation val="minMax"/>
        </c:scaling>
        <c:delete val="1"/>
        <c:axPos val="b"/>
        <c:tickLblPos val="none"/>
        <c:crossAx val="62485632"/>
        <c:crosses val="autoZero"/>
        <c:auto val="1"/>
        <c:lblAlgn val="ctr"/>
        <c:lblOffset val="100"/>
      </c:catAx>
      <c:valAx>
        <c:axId val="62485632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5711E-2"/>
            </c:manualLayout>
          </c:layout>
          <c:spPr>
            <a:noFill/>
            <a:ln w="25400">
              <a:noFill/>
            </a:ln>
          </c:spPr>
        </c:title>
        <c:numFmt formatCode="#,##0.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62471552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256292906178489"/>
          <c:y val="0.94315489633563265"/>
          <c:w val="0.60640732265446262"/>
          <c:h val="4.1343669250646656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88" r="0.75000000000000488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6392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196</c:v>
              </c:pt>
              <c:pt idx="194">
                <c:v>197</c:v>
              </c:pt>
              <c:pt idx="195">
                <c:v>199</c:v>
              </c:pt>
              <c:pt idx="196">
                <c:v>200</c:v>
              </c:pt>
              <c:pt idx="197">
                <c:v>202</c:v>
              </c:pt>
              <c:pt idx="198">
                <c:v>203</c:v>
              </c:pt>
              <c:pt idx="199">
                <c:v>205</c:v>
              </c:pt>
              <c:pt idx="200">
                <c:v>207</c:v>
              </c:pt>
              <c:pt idx="201">
                <c:v>208</c:v>
              </c:pt>
              <c:pt idx="202">
                <c:v>209</c:v>
              </c:pt>
              <c:pt idx="203">
                <c:v>211</c:v>
              </c:pt>
              <c:pt idx="204">
                <c:v>213</c:v>
              </c:pt>
              <c:pt idx="205">
                <c:v>214</c:v>
              </c:pt>
              <c:pt idx="206">
                <c:v>216</c:v>
              </c:pt>
              <c:pt idx="207">
                <c:v>219</c:v>
              </c:pt>
              <c:pt idx="208">
                <c:v>220</c:v>
              </c:pt>
              <c:pt idx="209">
                <c:v>221</c:v>
              </c:pt>
              <c:pt idx="210">
                <c:v>222</c:v>
              </c:pt>
              <c:pt idx="211">
                <c:v>225</c:v>
              </c:pt>
              <c:pt idx="212">
                <c:v>227</c:v>
              </c:pt>
              <c:pt idx="213">
                <c:v>228</c:v>
              </c:pt>
              <c:pt idx="214">
                <c:v>230</c:v>
              </c:pt>
              <c:pt idx="215">
                <c:v>232</c:v>
              </c:pt>
              <c:pt idx="216">
                <c:v>233</c:v>
              </c:pt>
              <c:pt idx="217">
                <c:v>234</c:v>
              </c:pt>
            </c:numLit>
          </c:cat>
          <c:val>
            <c:numLit>
              <c:formatCode>General</c:formatCode>
              <c:ptCount val="218"/>
              <c:pt idx="0">
                <c:v>0.23524315474768293</c:v>
              </c:pt>
              <c:pt idx="1">
                <c:v>0.50155094646170206</c:v>
              </c:pt>
              <c:pt idx="2">
                <c:v>0.603238185070608</c:v>
              </c:pt>
              <c:pt idx="3">
                <c:v>0.70570661037690174</c:v>
              </c:pt>
              <c:pt idx="4">
                <c:v>0.75589162281148259</c:v>
              </c:pt>
              <c:pt idx="5">
                <c:v>0.79852031604819251</c:v>
              </c:pt>
              <c:pt idx="6">
                <c:v>0.82688196393659918</c:v>
              </c:pt>
              <c:pt idx="7">
                <c:v>0.85324493734924234</c:v>
              </c:pt>
              <c:pt idx="8">
                <c:v>0.87163606672497862</c:v>
              </c:pt>
              <c:pt idx="9">
                <c:v>0.88752781419391291</c:v>
              </c:pt>
              <c:pt idx="10">
                <c:v>0.89965698424537566</c:v>
              </c:pt>
              <c:pt idx="11">
                <c:v>0.91089693114130121</c:v>
              </c:pt>
              <c:pt idx="12">
                <c:v>0.9193840259786128</c:v>
              </c:pt>
              <c:pt idx="13">
                <c:v>0.92703799351365712</c:v>
              </c:pt>
              <c:pt idx="14">
                <c:v>0.93341422216866554</c:v>
              </c:pt>
              <c:pt idx="15">
                <c:v>0.9392544237813174</c:v>
              </c:pt>
              <c:pt idx="16">
                <c:v>0.94392492297208275</c:v>
              </c:pt>
              <c:pt idx="17">
                <c:v>0.94838558211913493</c:v>
              </c:pt>
              <c:pt idx="18">
                <c:v>0.95206920981718968</c:v>
              </c:pt>
              <c:pt idx="19">
                <c:v>0.95557831708284924</c:v>
              </c:pt>
              <c:pt idx="20">
                <c:v>0.95850984482224866</c:v>
              </c:pt>
              <c:pt idx="21">
                <c:v>0.96120867865178794</c:v>
              </c:pt>
              <c:pt idx="22">
                <c:v>0.96348159952131518</c:v>
              </c:pt>
              <c:pt idx="23">
                <c:v>0.96568803641659673</c:v>
              </c:pt>
              <c:pt idx="24">
                <c:v>0.96758075205840599</c:v>
              </c:pt>
              <c:pt idx="25">
                <c:v>0.96930310251621044</c:v>
              </c:pt>
              <c:pt idx="26">
                <c:v>0.97083638917225357</c:v>
              </c:pt>
              <c:pt idx="27">
                <c:v>0.97234058908956411</c:v>
              </c:pt>
              <c:pt idx="28">
                <c:v>0.97365572520511323</c:v>
              </c:pt>
              <c:pt idx="29">
                <c:v>0.97488360110446481</c:v>
              </c:pt>
              <c:pt idx="30">
                <c:v>0.9760636916473272</c:v>
              </c:pt>
              <c:pt idx="31">
                <c:v>0.97714613385301619</c:v>
              </c:pt>
              <c:pt idx="32">
                <c:v>0.97820364456836295</c:v>
              </c:pt>
              <c:pt idx="33">
                <c:v>0.97920921467883026</c:v>
              </c:pt>
              <c:pt idx="34">
                <c:v>0.98013583506988067</c:v>
              </c:pt>
              <c:pt idx="35">
                <c:v>0.98099597148668527</c:v>
              </c:pt>
              <c:pt idx="36">
                <c:v>0.98185818552768511</c:v>
              </c:pt>
              <c:pt idx="37">
                <c:v>0.98268507995736687</c:v>
              </c:pt>
              <c:pt idx="38">
                <c:v>0.98337485119016677</c:v>
              </c:pt>
              <c:pt idx="39">
                <c:v>0.98406046717457629</c:v>
              </c:pt>
              <c:pt idx="40">
                <c:v>0.98468790968152076</c:v>
              </c:pt>
              <c:pt idx="41">
                <c:v>0.98530911931587972</c:v>
              </c:pt>
              <c:pt idx="42">
                <c:v>0.98581813724369893</c:v>
              </c:pt>
              <c:pt idx="43">
                <c:v>0.98635000903766512</c:v>
              </c:pt>
              <c:pt idx="44">
                <c:v>0.98683409547514211</c:v>
              </c:pt>
              <c:pt idx="45">
                <c:v>0.98731194904003361</c:v>
              </c:pt>
              <c:pt idx="46">
                <c:v>0.98771085288550819</c:v>
              </c:pt>
              <c:pt idx="47">
                <c:v>0.98812222247615389</c:v>
              </c:pt>
              <c:pt idx="48">
                <c:v>0.98853359206679958</c:v>
              </c:pt>
              <c:pt idx="49">
                <c:v>0.98891379729451756</c:v>
              </c:pt>
              <c:pt idx="50">
                <c:v>0.98926699340769819</c:v>
              </c:pt>
              <c:pt idx="51">
                <c:v>0.98969082874351499</c:v>
              </c:pt>
              <c:pt idx="52">
                <c:v>0.99000870524537754</c:v>
              </c:pt>
              <c:pt idx="53">
                <c:v>0.99035359086177743</c:v>
              </c:pt>
              <c:pt idx="54">
                <c:v>0.99065069112168824</c:v>
              </c:pt>
              <c:pt idx="55">
                <c:v>0.99097895574452677</c:v>
              </c:pt>
              <c:pt idx="56">
                <c:v>0.99126774550765684</c:v>
              </c:pt>
              <c:pt idx="57">
                <c:v>0.99154199190142067</c:v>
              </c:pt>
              <c:pt idx="58">
                <c:v>0.99178922918064716</c:v>
              </c:pt>
              <c:pt idx="59">
                <c:v>0.99206555319860612</c:v>
              </c:pt>
              <c:pt idx="60">
                <c:v>0.99234187721656508</c:v>
              </c:pt>
              <c:pt idx="61">
                <c:v>0.99254963963608311</c:v>
              </c:pt>
              <c:pt idx="62">
                <c:v>0.99276571255238188</c:v>
              </c:pt>
              <c:pt idx="63">
                <c:v>0.99301087220741313</c:v>
              </c:pt>
              <c:pt idx="64">
                <c:v>0.99323733324468777</c:v>
              </c:pt>
              <c:pt idx="65">
                <c:v>0.9934450956642058</c:v>
              </c:pt>
              <c:pt idx="66">
                <c:v>0.9936383147143576</c:v>
              </c:pt>
              <c:pt idx="67">
                <c:v>0.99383153376450939</c:v>
              </c:pt>
              <c:pt idx="68">
                <c:v>0.99402059756627081</c:v>
              </c:pt>
              <c:pt idx="69">
                <c:v>0.99419096275027563</c:v>
              </c:pt>
              <c:pt idx="70">
                <c:v>0.99437587130364669</c:v>
              </c:pt>
              <c:pt idx="71">
                <c:v>0.99454831411184663</c:v>
              </c:pt>
              <c:pt idx="72">
                <c:v>0.99473322266521769</c:v>
              </c:pt>
              <c:pt idx="73">
                <c:v>0.9948911221040514</c:v>
              </c:pt>
              <c:pt idx="74">
                <c:v>0.99506148728805621</c:v>
              </c:pt>
              <c:pt idx="75">
                <c:v>0.99522977484786579</c:v>
              </c:pt>
              <c:pt idx="76">
                <c:v>0.99539806240767537</c:v>
              </c:pt>
              <c:pt idx="77">
                <c:v>0.9955580394707042</c:v>
              </c:pt>
              <c:pt idx="78">
                <c:v>0.99567438642563433</c:v>
              </c:pt>
              <c:pt idx="79">
                <c:v>0.99582189774349217</c:v>
              </c:pt>
              <c:pt idx="80">
                <c:v>0.99594863281939816</c:v>
              </c:pt>
              <c:pt idx="81">
                <c:v>0.99608991126467039</c:v>
              </c:pt>
              <c:pt idx="82">
                <c:v>0.99621664634057638</c:v>
              </c:pt>
              <c:pt idx="83">
                <c:v>0.99635584716165349</c:v>
              </c:pt>
              <c:pt idx="84">
                <c:v>0.99648673748594985</c:v>
              </c:pt>
              <c:pt idx="85">
                <c:v>0.99661139493766071</c:v>
              </c:pt>
              <c:pt idx="86">
                <c:v>0.99671735377161486</c:v>
              </c:pt>
              <c:pt idx="87">
                <c:v>0.99685447696849672</c:v>
              </c:pt>
              <c:pt idx="88">
                <c:v>0.99694381480888949</c:v>
              </c:pt>
              <c:pt idx="89">
                <c:v>0.99703315264928227</c:v>
              </c:pt>
              <c:pt idx="90">
                <c:v>0.99714742198001716</c:v>
              </c:pt>
              <c:pt idx="91">
                <c:v>0.9972471479413858</c:v>
              </c:pt>
              <c:pt idx="92">
                <c:v>0.99735102915114482</c:v>
              </c:pt>
              <c:pt idx="93">
                <c:v>0.9974403669915376</c:v>
              </c:pt>
              <c:pt idx="94">
                <c:v>0.99752139433514964</c:v>
              </c:pt>
              <c:pt idx="95">
                <c:v>0.99759203355778581</c:v>
              </c:pt>
              <c:pt idx="96">
                <c:v>0.99766267278042198</c:v>
              </c:pt>
              <c:pt idx="97">
                <c:v>0.99774370012403402</c:v>
              </c:pt>
              <c:pt idx="98">
                <c:v>0.99783096034023155</c:v>
              </c:pt>
              <c:pt idx="99">
                <c:v>0.99791614293223396</c:v>
              </c:pt>
              <c:pt idx="100">
                <c:v>0.99798262690647976</c:v>
              </c:pt>
              <c:pt idx="101">
                <c:v>0.99804080038394483</c:v>
              </c:pt>
              <c:pt idx="102">
                <c:v>0.998111439606581</c:v>
              </c:pt>
              <c:pt idx="103">
                <c:v>0.99816753545985082</c:v>
              </c:pt>
              <c:pt idx="104">
                <c:v>0.99821739844053514</c:v>
              </c:pt>
              <c:pt idx="105">
                <c:v>0.99826518379702434</c:v>
              </c:pt>
              <c:pt idx="106">
                <c:v>0.99832543489868453</c:v>
              </c:pt>
              <c:pt idx="107">
                <c:v>0.99838984124873509</c:v>
              </c:pt>
              <c:pt idx="108">
                <c:v>0.99843762660522428</c:v>
              </c:pt>
              <c:pt idx="109">
                <c:v>0.99848125671332311</c:v>
              </c:pt>
              <c:pt idx="110">
                <c:v>0.99853111969400743</c:v>
              </c:pt>
              <c:pt idx="111">
                <c:v>0.99857474980210625</c:v>
              </c:pt>
              <c:pt idx="112">
                <c:v>0.99861630228600984</c:v>
              </c:pt>
              <c:pt idx="113">
                <c:v>0.99865369952152305</c:v>
              </c:pt>
              <c:pt idx="114">
                <c:v>0.99868486388445077</c:v>
              </c:pt>
              <c:pt idx="115">
                <c:v>0.99871602824737848</c:v>
              </c:pt>
              <c:pt idx="116">
                <c:v>0.9987534254828917</c:v>
              </c:pt>
              <c:pt idx="117">
                <c:v>0.99880121083938089</c:v>
              </c:pt>
              <c:pt idx="118">
                <c:v>0.99884276332328448</c:v>
              </c:pt>
              <c:pt idx="119">
                <c:v>0.99887392768621219</c:v>
              </c:pt>
              <c:pt idx="120">
                <c:v>0.99891548017011578</c:v>
              </c:pt>
              <c:pt idx="121">
                <c:v>0.99894248928465312</c:v>
              </c:pt>
              <c:pt idx="122">
                <c:v>0.99897573127177597</c:v>
              </c:pt>
              <c:pt idx="123">
                <c:v>0.99900481801050844</c:v>
              </c:pt>
              <c:pt idx="124">
                <c:v>0.99903805999763129</c:v>
              </c:pt>
              <c:pt idx="125">
                <c:v>0.99906299148797351</c:v>
              </c:pt>
              <c:pt idx="126">
                <c:v>0.99910454397187709</c:v>
              </c:pt>
              <c:pt idx="127">
                <c:v>0.99913363071060957</c:v>
              </c:pt>
              <c:pt idx="128">
                <c:v>0.99915648457675654</c:v>
              </c:pt>
              <c:pt idx="129">
                <c:v>0.99917933844290352</c:v>
              </c:pt>
              <c:pt idx="130">
                <c:v>0.9992208909268071</c:v>
              </c:pt>
              <c:pt idx="131">
                <c:v>0.99924790004134445</c:v>
              </c:pt>
              <c:pt idx="132">
                <c:v>0.9992749091558818</c:v>
              </c:pt>
              <c:pt idx="133">
                <c:v>0.99929984064622401</c:v>
              </c:pt>
              <c:pt idx="134">
                <c:v>0.99932684976076136</c:v>
              </c:pt>
              <c:pt idx="135">
                <c:v>0.99934762600271321</c:v>
              </c:pt>
              <c:pt idx="136">
                <c:v>0.99936632462046981</c:v>
              </c:pt>
              <c:pt idx="137">
                <c:v>0.99938502323822642</c:v>
              </c:pt>
              <c:pt idx="138">
                <c:v>0.99939333373500716</c:v>
              </c:pt>
              <c:pt idx="139">
                <c:v>0.9994078771043734</c:v>
              </c:pt>
              <c:pt idx="140">
                <c:v>0.99942657572213001</c:v>
              </c:pt>
              <c:pt idx="141">
                <c:v>0.99944527433988661</c:v>
              </c:pt>
              <c:pt idx="142">
                <c:v>0.99946397295764322</c:v>
              </c:pt>
              <c:pt idx="143">
                <c:v>0.99949098207218057</c:v>
              </c:pt>
              <c:pt idx="144">
                <c:v>0.99950760306574205</c:v>
              </c:pt>
              <c:pt idx="145">
                <c:v>0.99953045693188902</c:v>
              </c:pt>
              <c:pt idx="146">
                <c:v>0.99953461218027939</c:v>
              </c:pt>
              <c:pt idx="147">
                <c:v>0.99956785416740224</c:v>
              </c:pt>
              <c:pt idx="148">
                <c:v>0.99957616466418298</c:v>
              </c:pt>
              <c:pt idx="149">
                <c:v>0.99959486328193958</c:v>
              </c:pt>
              <c:pt idx="150">
                <c:v>0.99960109615452508</c:v>
              </c:pt>
              <c:pt idx="151">
                <c:v>0.99961771714808656</c:v>
              </c:pt>
              <c:pt idx="152">
                <c:v>0.99963018289325767</c:v>
              </c:pt>
              <c:pt idx="153">
                <c:v>0.99964057101423354</c:v>
              </c:pt>
              <c:pt idx="154">
                <c:v>0.9996509591352094</c:v>
              </c:pt>
              <c:pt idx="155">
                <c:v>0.99966550250457564</c:v>
              </c:pt>
              <c:pt idx="156">
                <c:v>0.99967381300135638</c:v>
              </c:pt>
              <c:pt idx="157">
                <c:v>0.99968212349813712</c:v>
              </c:pt>
              <c:pt idx="158">
                <c:v>0.99969458924330823</c:v>
              </c:pt>
              <c:pt idx="159">
                <c:v>0.9996987444916986</c:v>
              </c:pt>
              <c:pt idx="160">
                <c:v>0.99971328786106484</c:v>
              </c:pt>
              <c:pt idx="161">
                <c:v>0.99971744310945521</c:v>
              </c:pt>
              <c:pt idx="162">
                <c:v>0.9997236759820407</c:v>
              </c:pt>
              <c:pt idx="163">
                <c:v>0.99972575360623583</c:v>
              </c:pt>
              <c:pt idx="164">
                <c:v>0.9997361417272117</c:v>
              </c:pt>
              <c:pt idx="165">
                <c:v>0.99974445222399244</c:v>
              </c:pt>
              <c:pt idx="166">
                <c:v>0.99975484034496831</c:v>
              </c:pt>
              <c:pt idx="167">
                <c:v>0.99976730609013942</c:v>
              </c:pt>
              <c:pt idx="168">
                <c:v>0.99978600470789603</c:v>
              </c:pt>
              <c:pt idx="169">
                <c:v>0.99979223758048152</c:v>
              </c:pt>
              <c:pt idx="170">
                <c:v>0.99979847045306702</c:v>
              </c:pt>
              <c:pt idx="171">
                <c:v>0.99980262570145739</c:v>
              </c:pt>
              <c:pt idx="172">
                <c:v>0.99981093619823813</c:v>
              </c:pt>
              <c:pt idx="173">
                <c:v>0.99981301382243326</c:v>
              </c:pt>
              <c:pt idx="174">
                <c:v>0.99981509144662839</c:v>
              </c:pt>
              <c:pt idx="175">
                <c:v>0.99982340194340913</c:v>
              </c:pt>
              <c:pt idx="176">
                <c:v>0.99982963481599463</c:v>
              </c:pt>
              <c:pt idx="177">
                <c:v>0.999833790064385</c:v>
              </c:pt>
              <c:pt idx="178">
                <c:v>0.99983586768858013</c:v>
              </c:pt>
              <c:pt idx="179">
                <c:v>0.9998400229369705</c:v>
              </c:pt>
              <c:pt idx="180">
                <c:v>0.99984625580955599</c:v>
              </c:pt>
              <c:pt idx="181">
                <c:v>0.99984833343375112</c:v>
              </c:pt>
              <c:pt idx="182">
                <c:v>0.99985664393053186</c:v>
              </c:pt>
              <c:pt idx="183">
                <c:v>0.99986079917892223</c:v>
              </c:pt>
              <c:pt idx="184">
                <c:v>0.99986703205150773</c:v>
              </c:pt>
              <c:pt idx="185">
                <c:v>0.9998711872998981</c:v>
              </c:pt>
              <c:pt idx="186">
                <c:v>0.99987534254828847</c:v>
              </c:pt>
              <c:pt idx="187">
                <c:v>0.9998774201724836</c:v>
              </c:pt>
              <c:pt idx="188">
                <c:v>0.99988573066926434</c:v>
              </c:pt>
              <c:pt idx="189">
                <c:v>0.99989404116604508</c:v>
              </c:pt>
              <c:pt idx="190">
                <c:v>0.99990027403863058</c:v>
              </c:pt>
              <c:pt idx="191">
                <c:v>0.99990235166282571</c:v>
              </c:pt>
              <c:pt idx="192">
                <c:v>0.9999085845354112</c:v>
              </c:pt>
              <c:pt idx="193">
                <c:v>0.99991066215960633</c:v>
              </c:pt>
              <c:pt idx="194">
                <c:v>0.99991273978380146</c:v>
              </c:pt>
              <c:pt idx="195">
                <c:v>0.99991689503219183</c:v>
              </c:pt>
              <c:pt idx="196">
                <c:v>0.99992312790477733</c:v>
              </c:pt>
              <c:pt idx="197">
                <c:v>0.99992520552897246</c:v>
              </c:pt>
              <c:pt idx="198">
                <c:v>0.99992728315316759</c:v>
              </c:pt>
              <c:pt idx="199">
                <c:v>0.99993143840155796</c:v>
              </c:pt>
              <c:pt idx="200">
                <c:v>0.99993351602575309</c:v>
              </c:pt>
              <c:pt idx="201">
                <c:v>0.99993559364994822</c:v>
              </c:pt>
              <c:pt idx="202">
                <c:v>0.99993767127414335</c:v>
              </c:pt>
              <c:pt idx="203">
                <c:v>0.99994182652253372</c:v>
              </c:pt>
              <c:pt idx="204">
                <c:v>0.99994390414672885</c:v>
              </c:pt>
              <c:pt idx="205">
                <c:v>0.99994598177092398</c:v>
              </c:pt>
              <c:pt idx="206">
                <c:v>0.9999480593951191</c:v>
              </c:pt>
              <c:pt idx="207">
                <c:v>0.99995013701931423</c:v>
              </c:pt>
              <c:pt idx="208">
                <c:v>0.9999542922677046</c:v>
              </c:pt>
              <c:pt idx="209">
                <c:v>0.99995636989189973</c:v>
              </c:pt>
              <c:pt idx="210">
                <c:v>0.99995844751609486</c:v>
              </c:pt>
              <c:pt idx="211">
                <c:v>0.99996052514028999</c:v>
              </c:pt>
              <c:pt idx="212">
                <c:v>0.99996260276448512</c:v>
              </c:pt>
              <c:pt idx="213">
                <c:v>0.99996468038868025</c:v>
              </c:pt>
              <c:pt idx="214">
                <c:v>0.99996675801287538</c:v>
              </c:pt>
              <c:pt idx="215">
                <c:v>0.99996883563707051</c:v>
              </c:pt>
              <c:pt idx="216">
                <c:v>0.99997299088546088</c:v>
              </c:pt>
              <c:pt idx="217">
                <c:v>0.99997506850965601</c:v>
              </c:pt>
            </c:numLit>
          </c:val>
        </c:ser>
        <c:marker val="1"/>
        <c:axId val="371798400"/>
        <c:axId val="371800704"/>
      </c:lineChart>
      <c:catAx>
        <c:axId val="371798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59789"/>
              <c:y val="0.895836832895894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371800704"/>
        <c:crosses val="autoZero"/>
        <c:auto val="1"/>
        <c:lblAlgn val="ctr"/>
        <c:lblOffset val="100"/>
        <c:tickLblSkip val="15"/>
        <c:tickMarkSkip val="25"/>
      </c:catAx>
      <c:valAx>
        <c:axId val="371800704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07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37179840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655" r="0.750000000000006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1779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247</c:v>
              </c:pt>
              <c:pt idx="246">
                <c:v>249</c:v>
              </c:pt>
              <c:pt idx="247">
                <c:v>250</c:v>
              </c:pt>
              <c:pt idx="248">
                <c:v>251</c:v>
              </c:pt>
              <c:pt idx="249">
                <c:v>254</c:v>
              </c:pt>
              <c:pt idx="250">
                <c:v>255</c:v>
              </c:pt>
              <c:pt idx="251">
                <c:v>256</c:v>
              </c:pt>
              <c:pt idx="252">
                <c:v>258</c:v>
              </c:pt>
              <c:pt idx="253">
                <c:v>259</c:v>
              </c:pt>
              <c:pt idx="254">
                <c:v>260</c:v>
              </c:pt>
              <c:pt idx="255">
                <c:v>261</c:v>
              </c:pt>
              <c:pt idx="256">
                <c:v>263</c:v>
              </c:pt>
              <c:pt idx="257">
                <c:v>264</c:v>
              </c:pt>
              <c:pt idx="258">
                <c:v>265</c:v>
              </c:pt>
              <c:pt idx="259">
                <c:v>266</c:v>
              </c:pt>
              <c:pt idx="260">
                <c:v>267</c:v>
              </c:pt>
              <c:pt idx="261">
                <c:v>268</c:v>
              </c:pt>
              <c:pt idx="262">
                <c:v>271</c:v>
              </c:pt>
              <c:pt idx="263">
                <c:v>272</c:v>
              </c:pt>
              <c:pt idx="264">
                <c:v>274</c:v>
              </c:pt>
              <c:pt idx="265">
                <c:v>276</c:v>
              </c:pt>
              <c:pt idx="266">
                <c:v>277</c:v>
              </c:pt>
              <c:pt idx="267">
                <c:v>278</c:v>
              </c:pt>
              <c:pt idx="268">
                <c:v>280</c:v>
              </c:pt>
              <c:pt idx="269">
                <c:v>281</c:v>
              </c:pt>
              <c:pt idx="270">
                <c:v>283</c:v>
              </c:pt>
              <c:pt idx="271">
                <c:v>284</c:v>
              </c:pt>
              <c:pt idx="272">
                <c:v>285</c:v>
              </c:pt>
              <c:pt idx="273">
                <c:v>287</c:v>
              </c:pt>
              <c:pt idx="274">
                <c:v>289</c:v>
              </c:pt>
              <c:pt idx="275">
                <c:v>290</c:v>
              </c:pt>
              <c:pt idx="276">
                <c:v>292</c:v>
              </c:pt>
              <c:pt idx="277">
                <c:v>293</c:v>
              </c:pt>
              <c:pt idx="278">
                <c:v>294</c:v>
              </c:pt>
              <c:pt idx="279">
                <c:v>299</c:v>
              </c:pt>
              <c:pt idx="280">
                <c:v>303</c:v>
              </c:pt>
              <c:pt idx="281">
                <c:v>305</c:v>
              </c:pt>
              <c:pt idx="282">
                <c:v>308</c:v>
              </c:pt>
              <c:pt idx="283">
                <c:v>309</c:v>
              </c:pt>
              <c:pt idx="284">
                <c:v>311</c:v>
              </c:pt>
              <c:pt idx="285">
                <c:v>314</c:v>
              </c:pt>
              <c:pt idx="286">
                <c:v>321</c:v>
              </c:pt>
              <c:pt idx="287">
                <c:v>327</c:v>
              </c:pt>
              <c:pt idx="288">
                <c:v>332</c:v>
              </c:pt>
              <c:pt idx="289">
                <c:v>334</c:v>
              </c:pt>
              <c:pt idx="290">
                <c:v>338</c:v>
              </c:pt>
              <c:pt idx="291">
                <c:v>348</c:v>
              </c:pt>
              <c:pt idx="292">
                <c:v>355</c:v>
              </c:pt>
              <c:pt idx="293">
                <c:v>359</c:v>
              </c:pt>
              <c:pt idx="294">
                <c:v>363</c:v>
              </c:pt>
              <c:pt idx="295">
                <c:v>371</c:v>
              </c:pt>
              <c:pt idx="296">
                <c:v>408</c:v>
              </c:pt>
              <c:pt idx="297">
                <c:v>441</c:v>
              </c:pt>
              <c:pt idx="298">
                <c:v>467</c:v>
              </c:pt>
              <c:pt idx="299">
                <c:v>536</c:v>
              </c:pt>
              <c:pt idx="300">
                <c:v>675</c:v>
              </c:pt>
              <c:pt idx="301">
                <c:v>678</c:v>
              </c:pt>
              <c:pt idx="302">
                <c:v>0</c:v>
              </c:pt>
              <c:pt idx="303">
                <c:v>0</c:v>
              </c:pt>
              <c:pt idx="304">
                <c:v>0</c:v>
              </c:pt>
              <c:pt idx="305">
                <c:v>0</c:v>
              </c:pt>
              <c:pt idx="306">
                <c:v>0</c:v>
              </c:pt>
              <c:pt idx="307">
                <c:v>0</c:v>
              </c:pt>
              <c:pt idx="308">
                <c:v>0</c:v>
              </c:pt>
            </c:numLit>
          </c:cat>
          <c:val>
            <c:numLit>
              <c:formatCode>General</c:formatCode>
              <c:ptCount val="309"/>
              <c:pt idx="0">
                <c:v>1.1776185188923656E-2</c:v>
              </c:pt>
              <c:pt idx="1">
                <c:v>2.8498368157195249E-2</c:v>
              </c:pt>
              <c:pt idx="2">
                <c:v>3.7829592992609046E-2</c:v>
              </c:pt>
              <c:pt idx="3">
                <c:v>4.8753406682143945E-2</c:v>
              </c:pt>
              <c:pt idx="4">
                <c:v>5.6424750176642786E-2</c:v>
              </c:pt>
              <c:pt idx="5">
                <c:v>6.5296143018965275E-2</c:v>
              </c:pt>
              <c:pt idx="6">
                <c:v>7.2642239493960509E-2</c:v>
              </c:pt>
              <c:pt idx="7">
                <c:v>8.0997723270863478E-2</c:v>
              </c:pt>
              <c:pt idx="8">
                <c:v>8.822045018673666E-2</c:v>
              </c:pt>
              <c:pt idx="9">
                <c:v>9.6575933963639629E-2</c:v>
              </c:pt>
              <c:pt idx="10">
                <c:v>0.10475197110909235</c:v>
              </c:pt>
              <c:pt idx="11">
                <c:v>0.11369065643820868</c:v>
              </c:pt>
              <c:pt idx="12">
                <c:v>0.12253961845159989</c:v>
              </c:pt>
              <c:pt idx="13">
                <c:v>0.13208393616186087</c:v>
              </c:pt>
              <c:pt idx="14">
                <c:v>0.14169554635891571</c:v>
              </c:pt>
              <c:pt idx="15">
                <c:v>0.15183428103585569</c:v>
              </c:pt>
              <c:pt idx="16">
                <c:v>0.16151318371970438</c:v>
              </c:pt>
              <c:pt idx="17">
                <c:v>0.17188744210042284</c:v>
              </c:pt>
              <c:pt idx="18">
                <c:v>0.18222805423774438</c:v>
              </c:pt>
              <c:pt idx="19">
                <c:v>0.19362291533483622</c:v>
              </c:pt>
              <c:pt idx="20">
                <c:v>0.20428877449166136</c:v>
              </c:pt>
              <c:pt idx="21">
                <c:v>0.21683882327871429</c:v>
              </c:pt>
              <c:pt idx="22">
                <c:v>0.22850285432298154</c:v>
              </c:pt>
              <c:pt idx="23">
                <c:v>0.24145665803079755</c:v>
              </c:pt>
              <c:pt idx="24">
                <c:v>0.25354687482475918</c:v>
              </c:pt>
              <c:pt idx="25">
                <c:v>0.26645581687471265</c:v>
              </c:pt>
              <c:pt idx="26">
                <c:v>0.27911801980642198</c:v>
              </c:pt>
              <c:pt idx="27">
                <c:v>0.29198210019851289</c:v>
              </c:pt>
              <c:pt idx="28">
                <c:v>0.30566490584659561</c:v>
              </c:pt>
              <c:pt idx="29">
                <c:v>0.31971782017204453</c:v>
              </c:pt>
              <c:pt idx="30">
                <c:v>0.33412962776039395</c:v>
              </c:pt>
              <c:pt idx="31">
                <c:v>0.34879938988145315</c:v>
              </c:pt>
              <c:pt idx="32">
                <c:v>0.36257191884526102</c:v>
              </c:pt>
              <c:pt idx="33">
                <c:v>0.37714074223612942</c:v>
              </c:pt>
              <c:pt idx="34">
                <c:v>0.39142918026535678</c:v>
              </c:pt>
              <c:pt idx="35">
                <c:v>0.40751208460908678</c:v>
              </c:pt>
              <c:pt idx="36">
                <c:v>0.42180052263831413</c:v>
              </c:pt>
              <c:pt idx="37">
                <c:v>0.4373226562587621</c:v>
              </c:pt>
              <c:pt idx="38">
                <c:v>0.45142043224207357</c:v>
              </c:pt>
              <c:pt idx="39">
                <c:v>0.46603411729080452</c:v>
              </c:pt>
              <c:pt idx="40">
                <c:v>0.47903278265648308</c:v>
              </c:pt>
              <c:pt idx="41">
                <c:v>0.49195294012090218</c:v>
              </c:pt>
              <c:pt idx="42">
                <c:v>0.50426746520417665</c:v>
              </c:pt>
              <c:pt idx="43">
                <c:v>0.51687359106355779</c:v>
              </c:pt>
              <c:pt idx="44">
                <c:v>0.52844789879209986</c:v>
              </c:pt>
              <c:pt idx="45">
                <c:v>0.53987640613258858</c:v>
              </c:pt>
              <c:pt idx="46">
                <c:v>0.55109182059823014</c:v>
              </c:pt>
              <c:pt idx="47">
                <c:v>0.56190348014310865</c:v>
              </c:pt>
              <c:pt idx="48">
                <c:v>0.57296187880623128</c:v>
              </c:pt>
              <c:pt idx="49">
                <c:v>0.58380718459450665</c:v>
              </c:pt>
              <c:pt idx="50">
                <c:v>0.5938449805412559</c:v>
              </c:pt>
              <c:pt idx="51">
                <c:v>0.60435382389556203</c:v>
              </c:pt>
              <c:pt idx="52">
                <c:v>0.61440283525677686</c:v>
              </c:pt>
              <c:pt idx="53">
                <c:v>0.62446306203245738</c:v>
              </c:pt>
              <c:pt idx="54">
                <c:v>0.6348036741697789</c:v>
              </c:pt>
              <c:pt idx="55">
                <c:v>0.64409003734733017</c:v>
              </c:pt>
              <c:pt idx="56">
                <c:v>0.65337640052488144</c:v>
              </c:pt>
              <c:pt idx="57">
                <c:v>0.66234873209739475</c:v>
              </c:pt>
              <c:pt idx="58">
                <c:v>0.67148929488689268</c:v>
              </c:pt>
              <c:pt idx="59">
                <c:v>0.680461626459406</c:v>
              </c:pt>
              <c:pt idx="60">
                <c:v>0.68954611217657569</c:v>
              </c:pt>
              <c:pt idx="61">
                <c:v>0.69795767302580691</c:v>
              </c:pt>
              <c:pt idx="62">
                <c:v>0.70592061729641242</c:v>
              </c:pt>
              <c:pt idx="63">
                <c:v>0.71438825521797178</c:v>
              </c:pt>
              <c:pt idx="64">
                <c:v>0.72229512241624905</c:v>
              </c:pt>
              <c:pt idx="65">
                <c:v>0.73012348171326691</c:v>
              </c:pt>
              <c:pt idx="66">
                <c:v>0.73768267106310936</c:v>
              </c:pt>
              <c:pt idx="67">
                <c:v>0.74539887621547074</c:v>
              </c:pt>
              <c:pt idx="68">
                <c:v>0.75295806556531319</c:v>
              </c:pt>
              <c:pt idx="69">
                <c:v>0.76067427071767457</c:v>
              </c:pt>
              <c:pt idx="70">
                <c:v>0.76796429012034162</c:v>
              </c:pt>
              <c:pt idx="71">
                <c:v>0.77510850913495533</c:v>
              </c:pt>
              <c:pt idx="72">
                <c:v>0.78206206610365314</c:v>
              </c:pt>
              <c:pt idx="73">
                <c:v>0.7896100400390299</c:v>
              </c:pt>
              <c:pt idx="74">
                <c:v>0.79601404169891121</c:v>
              </c:pt>
              <c:pt idx="75">
                <c:v>0.80278815203615872</c:v>
              </c:pt>
              <c:pt idx="76">
                <c:v>0.80901270706458983</c:v>
              </c:pt>
              <c:pt idx="77">
                <c:v>0.81471013761313571</c:v>
              </c:pt>
              <c:pt idx="78">
                <c:v>0.82077767683904779</c:v>
              </c:pt>
              <c:pt idx="79">
                <c:v>0.82645267655866239</c:v>
              </c:pt>
              <c:pt idx="80">
                <c:v>0.83173513677197952</c:v>
              </c:pt>
              <c:pt idx="81">
                <c:v>0.83723068986014393</c:v>
              </c:pt>
              <c:pt idx="82">
                <c:v>0.84246828841559851</c:v>
              </c:pt>
              <c:pt idx="83">
                <c:v>0.84748157868174034</c:v>
              </c:pt>
              <c:pt idx="84">
                <c:v>0.85245000729001952</c:v>
              </c:pt>
              <c:pt idx="85">
                <c:v>0.85707075804986388</c:v>
              </c:pt>
              <c:pt idx="86">
                <c:v>0.86120924598768567</c:v>
              </c:pt>
              <c:pt idx="87">
                <c:v>0.86537016475443873</c:v>
              </c:pt>
              <c:pt idx="88">
                <c:v>0.86966566849477944</c:v>
              </c:pt>
              <c:pt idx="89">
                <c:v>0.87417426510996732</c:v>
              </c:pt>
              <c:pt idx="90">
                <c:v>0.87784170564023212</c:v>
              </c:pt>
              <c:pt idx="91">
                <c:v>0.88152036158496261</c:v>
              </c:pt>
              <c:pt idx="92">
                <c:v>0.88513172504289916</c:v>
              </c:pt>
              <c:pt idx="93">
                <c:v>0.8889449659612173</c:v>
              </c:pt>
              <c:pt idx="94">
                <c:v>0.89253389859022259</c:v>
              </c:pt>
              <c:pt idx="95">
                <c:v>0.89566299922613657</c:v>
              </c:pt>
              <c:pt idx="96">
                <c:v>0.89890425400670704</c:v>
              </c:pt>
              <c:pt idx="97">
                <c:v>0.90210064712941485</c:v>
              </c:pt>
              <c:pt idx="98">
                <c:v>0.90514002444960373</c:v>
              </c:pt>
              <c:pt idx="99">
                <c:v>0.90795509348047976</c:v>
              </c:pt>
              <c:pt idx="100">
                <c:v>0.9110281170440655</c:v>
              </c:pt>
              <c:pt idx="101">
                <c:v>0.91385440148940722</c:v>
              </c:pt>
              <c:pt idx="102">
                <c:v>0.91666947052028325</c:v>
              </c:pt>
              <c:pt idx="103">
                <c:v>0.91940603164989976</c:v>
              </c:pt>
              <c:pt idx="104">
                <c:v>0.92180613034554704</c:v>
              </c:pt>
              <c:pt idx="105">
                <c:v>0.92434081401478208</c:v>
              </c:pt>
              <c:pt idx="106">
                <c:v>0.92692035934187966</c:v>
              </c:pt>
              <c:pt idx="107">
                <c:v>0.92901764184695468</c:v>
              </c:pt>
              <c:pt idx="108">
                <c:v>0.9311934322532891</c:v>
              </c:pt>
              <c:pt idx="109">
                <c:v>0.93331314558729539</c:v>
              </c:pt>
              <c:pt idx="110">
                <c:v>0.93563473638168315</c:v>
              </c:pt>
              <c:pt idx="111">
                <c:v>0.93770958805782689</c:v>
              </c:pt>
              <c:pt idx="112">
                <c:v>0.93956013144465778</c:v>
              </c:pt>
              <c:pt idx="113">
                <c:v>0.94143310566041993</c:v>
              </c:pt>
              <c:pt idx="114">
                <c:v>0.94300326368560972</c:v>
              </c:pt>
              <c:pt idx="115">
                <c:v>0.94490988414476873</c:v>
              </c:pt>
              <c:pt idx="116">
                <c:v>0.94663705797247755</c:v>
              </c:pt>
              <c:pt idx="117">
                <c:v>0.94849881677377401</c:v>
              </c:pt>
              <c:pt idx="118">
                <c:v>0.95009140562789507</c:v>
              </c:pt>
              <c:pt idx="119">
                <c:v>0.95181857945560389</c:v>
              </c:pt>
              <c:pt idx="120">
                <c:v>0.95307470587575571</c:v>
              </c:pt>
              <c:pt idx="121">
                <c:v>0.95477944887453325</c:v>
              </c:pt>
              <c:pt idx="122">
                <c:v>0.9562038065116697</c:v>
              </c:pt>
              <c:pt idx="123">
                <c:v>0.95770667205006565</c:v>
              </c:pt>
              <c:pt idx="124">
                <c:v>0.95899644471361445</c:v>
              </c:pt>
              <c:pt idx="125">
                <c:v>0.96026378654823197</c:v>
              </c:pt>
              <c:pt idx="126">
                <c:v>0.96150869755391821</c:v>
              </c:pt>
              <c:pt idx="127">
                <c:v>0.96280968563193259</c:v>
              </c:pt>
              <c:pt idx="128">
                <c:v>0.96422282785460345</c:v>
              </c:pt>
              <c:pt idx="129">
                <c:v>0.96533315388670193</c:v>
              </c:pt>
              <c:pt idx="130">
                <c:v>0.96625281787288453</c:v>
              </c:pt>
              <c:pt idx="131">
                <c:v>0.96740800556284556</c:v>
              </c:pt>
              <c:pt idx="132">
                <c:v>0.96858562408173798</c:v>
              </c:pt>
              <c:pt idx="133">
                <c:v>0.96942678016666106</c:v>
              </c:pt>
              <c:pt idx="134">
                <c:v>0.97052589078429397</c:v>
              </c:pt>
              <c:pt idx="135">
                <c:v>0.97152406267173608</c:v>
              </c:pt>
              <c:pt idx="136">
                <c:v>0.97235400334219357</c:v>
              </c:pt>
              <c:pt idx="137">
                <c:v>0.97337460605856696</c:v>
              </c:pt>
              <c:pt idx="138">
                <c:v>0.97419333131455876</c:v>
              </c:pt>
              <c:pt idx="139">
                <c:v>0.97498962574161929</c:v>
              </c:pt>
              <c:pt idx="140">
                <c:v>0.97588685889887061</c:v>
              </c:pt>
              <c:pt idx="141">
                <c:v>0.97663829166806859</c:v>
              </c:pt>
              <c:pt idx="142">
                <c:v>0.97723270863474765</c:v>
              </c:pt>
              <c:pt idx="143">
                <c:v>0.97788320267375484</c:v>
              </c:pt>
              <c:pt idx="144">
                <c:v>0.97850005046936517</c:v>
              </c:pt>
              <c:pt idx="145">
                <c:v>0.97928512948196011</c:v>
              </c:pt>
              <c:pt idx="146">
                <c:v>0.97989076186310475</c:v>
              </c:pt>
              <c:pt idx="147">
                <c:v>0.9806758408756997</c:v>
              </c:pt>
              <c:pt idx="148">
                <c:v>0.98140484281596641</c:v>
              </c:pt>
              <c:pt idx="149">
                <c:v>0.98198804436817977</c:v>
              </c:pt>
              <c:pt idx="150">
                <c:v>0.98253759967699617</c:v>
              </c:pt>
              <c:pt idx="151">
                <c:v>0.9832329553738659</c:v>
              </c:pt>
              <c:pt idx="152">
                <c:v>0.98365914112356023</c:v>
              </c:pt>
              <c:pt idx="153">
                <c:v>0.98417505018897977</c:v>
              </c:pt>
              <c:pt idx="154">
                <c:v>0.98470217466886489</c:v>
              </c:pt>
              <c:pt idx="155">
                <c:v>0.98517322207642188</c:v>
              </c:pt>
              <c:pt idx="156">
                <c:v>0.98567791572737573</c:v>
              </c:pt>
              <c:pt idx="157">
                <c:v>0.98622747103619213</c:v>
              </c:pt>
              <c:pt idx="158">
                <c:v>0.98665365678588646</c:v>
              </c:pt>
              <c:pt idx="159">
                <c:v>0.98701255004878696</c:v>
              </c:pt>
              <c:pt idx="160">
                <c:v>0.98743873579848129</c:v>
              </c:pt>
              <c:pt idx="161">
                <c:v>0.98776398281798494</c:v>
              </c:pt>
              <c:pt idx="162">
                <c:v>0.988167737738748</c:v>
              </c:pt>
              <c:pt idx="163">
                <c:v>0.98847055392932037</c:v>
              </c:pt>
              <c:pt idx="164">
                <c:v>0.9888182317777553</c:v>
              </c:pt>
              <c:pt idx="165">
                <c:v>0.98910983255386198</c:v>
              </c:pt>
              <c:pt idx="166">
                <c:v>0.98944629498783121</c:v>
              </c:pt>
              <c:pt idx="167">
                <c:v>0.98978275742180044</c:v>
              </c:pt>
              <c:pt idx="168">
                <c:v>0.99015286609916664</c:v>
              </c:pt>
              <c:pt idx="169">
                <c:v>0.99042203604634205</c:v>
              </c:pt>
              <c:pt idx="170">
                <c:v>0.99065755975012049</c:v>
              </c:pt>
              <c:pt idx="171">
                <c:v>0.99098280676962414</c:v>
              </c:pt>
              <c:pt idx="172">
                <c:v>0.99129683837466209</c:v>
              </c:pt>
              <c:pt idx="173">
                <c:v>0.99158843915076877</c:v>
              </c:pt>
              <c:pt idx="174">
                <c:v>0.99172302412435642</c:v>
              </c:pt>
              <c:pt idx="175">
                <c:v>0.99195854782813486</c:v>
              </c:pt>
              <c:pt idx="176">
                <c:v>0.99221650236084458</c:v>
              </c:pt>
              <c:pt idx="177">
                <c:v>0.99246324147908871</c:v>
              </c:pt>
              <c:pt idx="178">
                <c:v>0.99262025728160774</c:v>
              </c:pt>
              <c:pt idx="179">
                <c:v>0.99288942722878315</c:v>
              </c:pt>
              <c:pt idx="180">
                <c:v>0.99305765844576777</c:v>
              </c:pt>
              <c:pt idx="181">
                <c:v>0.99322588966275238</c:v>
              </c:pt>
              <c:pt idx="182">
                <c:v>0.99342776712313396</c:v>
              </c:pt>
              <c:pt idx="183">
                <c:v>0.99361842916904985</c:v>
              </c:pt>
              <c:pt idx="184">
                <c:v>0.99378666038603447</c:v>
              </c:pt>
              <c:pt idx="185">
                <c:v>0.99404461491874418</c:v>
              </c:pt>
              <c:pt idx="186">
                <c:v>0.99419041530679753</c:v>
              </c:pt>
              <c:pt idx="187">
                <c:v>0.99440350818164469</c:v>
              </c:pt>
              <c:pt idx="188">
                <c:v>0.99456052398416372</c:v>
              </c:pt>
              <c:pt idx="189">
                <c:v>0.99472875520114834</c:v>
              </c:pt>
              <c:pt idx="190">
                <c:v>0.99484090934580471</c:v>
              </c:pt>
              <c:pt idx="191">
                <c:v>0.99498670973385805</c:v>
              </c:pt>
              <c:pt idx="192">
                <c:v>0.99514372553637709</c:v>
              </c:pt>
              <c:pt idx="193">
                <c:v>0.99523344885210219</c:v>
              </c:pt>
              <c:pt idx="194">
                <c:v>0.99530074133889601</c:v>
              </c:pt>
              <c:pt idx="195">
                <c:v>0.99543532631248366</c:v>
              </c:pt>
              <c:pt idx="196">
                <c:v>0.99553626504267445</c:v>
              </c:pt>
              <c:pt idx="197">
                <c:v>0.99565963460179652</c:v>
              </c:pt>
              <c:pt idx="198">
                <c:v>0.99576057333198731</c:v>
              </c:pt>
              <c:pt idx="199">
                <c:v>0.99582786581878113</c:v>
              </c:pt>
              <c:pt idx="200">
                <c:v>0.99590637372004065</c:v>
              </c:pt>
              <c:pt idx="201">
                <c:v>0.99613068200935351</c:v>
              </c:pt>
              <c:pt idx="202">
                <c:v>0.99625405156847557</c:v>
              </c:pt>
              <c:pt idx="203">
                <c:v>0.99639985195652891</c:v>
              </c:pt>
              <c:pt idx="204">
                <c:v>0.99651200610118529</c:v>
              </c:pt>
              <c:pt idx="205">
                <c:v>0.99661294483137608</c:v>
              </c:pt>
              <c:pt idx="206">
                <c:v>0.99666902190370432</c:v>
              </c:pt>
              <c:pt idx="207">
                <c:v>0.99673631439049815</c:v>
              </c:pt>
              <c:pt idx="208">
                <c:v>0.9967811760483607</c:v>
              </c:pt>
              <c:pt idx="209">
                <c:v>0.99688211477855149</c:v>
              </c:pt>
              <c:pt idx="210">
                <c:v>0.99693819185087973</c:v>
              </c:pt>
              <c:pt idx="211">
                <c:v>0.99702791516660483</c:v>
              </c:pt>
              <c:pt idx="212">
                <c:v>0.99711763848232993</c:v>
              </c:pt>
              <c:pt idx="213">
                <c:v>0.99717371555465817</c:v>
              </c:pt>
              <c:pt idx="214">
                <c:v>0.99722979262698641</c:v>
              </c:pt>
              <c:pt idx="215">
                <c:v>0.99730830052824593</c:v>
              </c:pt>
              <c:pt idx="216">
                <c:v>0.99743167008736799</c:v>
              </c:pt>
              <c:pt idx="217">
                <c:v>0.99752139340309309</c:v>
              </c:pt>
              <c:pt idx="218">
                <c:v>0.99762233213328388</c:v>
              </c:pt>
              <c:pt idx="219">
                <c:v>0.99774570169240595</c:v>
              </c:pt>
              <c:pt idx="220">
                <c:v>0.99784664042259674</c:v>
              </c:pt>
              <c:pt idx="221">
                <c:v>0.99792514832385626</c:v>
              </c:pt>
              <c:pt idx="222">
                <c:v>0.99797000998171881</c:v>
              </c:pt>
              <c:pt idx="223">
                <c:v>0.99802608705404705</c:v>
              </c:pt>
              <c:pt idx="224">
                <c:v>0.99808216412637529</c:v>
              </c:pt>
              <c:pt idx="225">
                <c:v>0.99811581036977226</c:v>
              </c:pt>
              <c:pt idx="226">
                <c:v>0.99818310285656608</c:v>
              </c:pt>
              <c:pt idx="227">
                <c:v>0.99823917992889433</c:v>
              </c:pt>
              <c:pt idx="228">
                <c:v>0.99831768783015384</c:v>
              </c:pt>
              <c:pt idx="229">
                <c:v>0.99836254948801639</c:v>
              </c:pt>
              <c:pt idx="230">
                <c:v>0.99839619573141336</c:v>
              </c:pt>
              <c:pt idx="231">
                <c:v>0.9984522728037416</c:v>
              </c:pt>
              <c:pt idx="232">
                <c:v>0.99848591904713857</c:v>
              </c:pt>
              <c:pt idx="233">
                <c:v>0.99858685777732936</c:v>
              </c:pt>
              <c:pt idx="234">
                <c:v>0.99862050402072633</c:v>
              </c:pt>
              <c:pt idx="235">
                <c:v>0.99863171943519202</c:v>
              </c:pt>
              <c:pt idx="236">
                <c:v>0.99866536567858899</c:v>
              </c:pt>
              <c:pt idx="237">
                <c:v>0.99869901192198596</c:v>
              </c:pt>
              <c:pt idx="238">
                <c:v>0.99874387357984851</c:v>
              </c:pt>
              <c:pt idx="239">
                <c:v>0.99881116606664233</c:v>
              </c:pt>
              <c:pt idx="240">
                <c:v>0.99887845855343615</c:v>
              </c:pt>
              <c:pt idx="241">
                <c:v>0.99890088938236743</c:v>
              </c:pt>
              <c:pt idx="242">
                <c:v>0.9989233202112987</c:v>
              </c:pt>
              <c:pt idx="243">
                <c:v>0.99894575104022998</c:v>
              </c:pt>
              <c:pt idx="244">
                <c:v>0.99897939728362695</c:v>
              </c:pt>
              <c:pt idx="245">
                <c:v>0.99899061269809264</c:v>
              </c:pt>
              <c:pt idx="246">
                <c:v>0.99901304352702391</c:v>
              </c:pt>
              <c:pt idx="247">
                <c:v>0.99904668977042088</c:v>
              </c:pt>
              <c:pt idx="248">
                <c:v>0.99911398225721471</c:v>
              </c:pt>
              <c:pt idx="249">
                <c:v>0.99913641308614598</c:v>
              </c:pt>
              <c:pt idx="250">
                <c:v>0.99914762850061167</c:v>
              </c:pt>
              <c:pt idx="251">
                <c:v>0.99917005932954295</c:v>
              </c:pt>
              <c:pt idx="252">
                <c:v>0.99918127474400864</c:v>
              </c:pt>
              <c:pt idx="253">
                <c:v>0.99921492098740561</c:v>
              </c:pt>
              <c:pt idx="254">
                <c:v>0.99924856723080258</c:v>
              </c:pt>
              <c:pt idx="255">
                <c:v>0.99927099805973385</c:v>
              </c:pt>
              <c:pt idx="256">
                <c:v>0.99928221347419954</c:v>
              </c:pt>
              <c:pt idx="257">
                <c:v>0.99931585971759651</c:v>
              </c:pt>
              <c:pt idx="258">
                <c:v>0.9993270751320622</c:v>
              </c:pt>
              <c:pt idx="259">
                <c:v>0.9993382905465279</c:v>
              </c:pt>
              <c:pt idx="260">
                <c:v>0.99936072137545917</c:v>
              </c:pt>
              <c:pt idx="261">
                <c:v>0.99940558303332172</c:v>
              </c:pt>
              <c:pt idx="262">
                <c:v>0.99941679844778741</c:v>
              </c:pt>
              <c:pt idx="263">
                <c:v>0.99945044469118438</c:v>
              </c:pt>
              <c:pt idx="264">
                <c:v>0.99947287552011566</c:v>
              </c:pt>
              <c:pt idx="265">
                <c:v>0.99948409093458135</c:v>
              </c:pt>
              <c:pt idx="266">
                <c:v>0.99949530634904704</c:v>
              </c:pt>
              <c:pt idx="267">
                <c:v>0.99951773717797832</c:v>
              </c:pt>
              <c:pt idx="268">
                <c:v>0.99954016800690959</c:v>
              </c:pt>
              <c:pt idx="269">
                <c:v>0.99955138342137528</c:v>
              </c:pt>
              <c:pt idx="270">
                <c:v>0.99958502966477225</c:v>
              </c:pt>
              <c:pt idx="271">
                <c:v>0.99959624507923794</c:v>
              </c:pt>
              <c:pt idx="272">
                <c:v>0.99960746049370364</c:v>
              </c:pt>
              <c:pt idx="273">
                <c:v>0.99961867590816933</c:v>
              </c:pt>
              <c:pt idx="274">
                <c:v>0.9996411067371006</c:v>
              </c:pt>
              <c:pt idx="275">
                <c:v>0.99966353756603188</c:v>
              </c:pt>
              <c:pt idx="276">
                <c:v>0.99967475298049757</c:v>
              </c:pt>
              <c:pt idx="277">
                <c:v>0.99968596839496326</c:v>
              </c:pt>
              <c:pt idx="278">
                <c:v>0.99969718380942896</c:v>
              </c:pt>
              <c:pt idx="279">
                <c:v>0.99974204546729151</c:v>
              </c:pt>
              <c:pt idx="280">
                <c:v>0.9997532608817572</c:v>
              </c:pt>
              <c:pt idx="281">
                <c:v>0.99976447629622289</c:v>
              </c:pt>
              <c:pt idx="282">
                <c:v>0.99977569171068859</c:v>
              </c:pt>
              <c:pt idx="283">
                <c:v>0.99978690712515428</c:v>
              </c:pt>
              <c:pt idx="284">
                <c:v>0.99979812253961997</c:v>
              </c:pt>
              <c:pt idx="285">
                <c:v>0.99982055336855125</c:v>
              </c:pt>
              <c:pt idx="286">
                <c:v>0.99983176878301694</c:v>
              </c:pt>
              <c:pt idx="287">
                <c:v>0.99984298419748263</c:v>
              </c:pt>
              <c:pt idx="288">
                <c:v>0.99985419961194832</c:v>
              </c:pt>
              <c:pt idx="289">
                <c:v>0.99986541502641402</c:v>
              </c:pt>
              <c:pt idx="290">
                <c:v>0.99987663044087971</c:v>
              </c:pt>
              <c:pt idx="291">
                <c:v>0.9998878458553454</c:v>
              </c:pt>
              <c:pt idx="292">
                <c:v>0.9998990612698111</c:v>
              </c:pt>
              <c:pt idx="293">
                <c:v>0.99991027668427679</c:v>
              </c:pt>
              <c:pt idx="294">
                <c:v>0.99992149209874248</c:v>
              </c:pt>
              <c:pt idx="295">
                <c:v>0.99993270751320817</c:v>
              </c:pt>
              <c:pt idx="296">
                <c:v>0.99994392292767387</c:v>
              </c:pt>
              <c:pt idx="297">
                <c:v>0.99995513834213956</c:v>
              </c:pt>
              <c:pt idx="298">
                <c:v>0.99996635375660525</c:v>
              </c:pt>
              <c:pt idx="299">
                <c:v>0.99997756917107095</c:v>
              </c:pt>
              <c:pt idx="300">
                <c:v>0.99998878458553664</c:v>
              </c:pt>
              <c:pt idx="301">
                <c:v>1.0000000000000022</c:v>
              </c:pt>
              <c:pt idx="302">
                <c:v>1.0000000000000022</c:v>
              </c:pt>
              <c:pt idx="303">
                <c:v>1.0000000000000022</c:v>
              </c:pt>
              <c:pt idx="304">
                <c:v>1.0000000000000022</c:v>
              </c:pt>
              <c:pt idx="305">
                <c:v>1.0000000000000022</c:v>
              </c:pt>
              <c:pt idx="306">
                <c:v>1.0000000000000022</c:v>
              </c:pt>
              <c:pt idx="307">
                <c:v>1.0000000000000022</c:v>
              </c:pt>
              <c:pt idx="308">
                <c:v>1.0000000000000022</c:v>
              </c:pt>
            </c:numLit>
          </c:val>
        </c:ser>
        <c:marker val="1"/>
        <c:axId val="525436800"/>
        <c:axId val="186392960"/>
      </c:lineChart>
      <c:catAx>
        <c:axId val="5254368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86392960"/>
        <c:crosses val="autoZero"/>
        <c:auto val="1"/>
        <c:lblAlgn val="ctr"/>
        <c:lblOffset val="100"/>
        <c:tickLblSkip val="25"/>
        <c:tickMarkSkip val="50"/>
      </c:catAx>
      <c:valAx>
        <c:axId val="186392960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432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2543680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655" r="0.7500000000000065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88732E-2"/>
          <c:w val="0.72474926202766099"/>
          <c:h val="0.73360802543871306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352664</c:v>
              </c:pt>
              <c:pt idx="1">
                <c:v>358943</c:v>
              </c:pt>
              <c:pt idx="2">
                <c:v>395993</c:v>
              </c:pt>
              <c:pt idx="3">
                <c:v>389131</c:v>
              </c:pt>
              <c:pt idx="4">
                <c:v>457438</c:v>
              </c:pt>
              <c:pt idx="5">
                <c:v>424109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393751</c:v>
              </c:pt>
              <c:pt idx="1">
                <c:v>403126</c:v>
              </c:pt>
              <c:pt idx="2">
                <c:v>446473</c:v>
              </c:pt>
              <c:pt idx="3">
                <c:v>446602</c:v>
              </c:pt>
              <c:pt idx="4">
                <c:v>513472</c:v>
              </c:pt>
              <c:pt idx="5">
                <c:v>484991</c:v>
              </c:pt>
            </c:numLit>
          </c:val>
        </c:ser>
        <c:gapWidth val="0"/>
        <c:axId val="362111360"/>
        <c:axId val="364168320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4.9519712814463626</c:v>
              </c:pt>
              <c:pt idx="1">
                <c:v>4.8149678361188268</c:v>
              </c:pt>
              <c:pt idx="2">
                <c:v>4.9778708209488549</c:v>
              </c:pt>
              <c:pt idx="3">
                <c:v>4.7172468911497667</c:v>
              </c:pt>
              <c:pt idx="4">
                <c:v>4.6517648293320626</c:v>
              </c:pt>
              <c:pt idx="5">
                <c:v>4.5346219957605243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6.1929595099441022</c:v>
              </c:pt>
              <c:pt idx="1">
                <c:v>6.03014194073317</c:v>
              </c:pt>
              <c:pt idx="2">
                <c:v>6.2489736221451242</c:v>
              </c:pt>
              <c:pt idx="3">
                <c:v>5.8527368887734497</c:v>
              </c:pt>
              <c:pt idx="4">
                <c:v>5.7602770939798082</c:v>
              </c:pt>
              <c:pt idx="5">
                <c:v>5.6521976696474781</c:v>
              </c:pt>
            </c:numLit>
          </c:val>
          <c:smooth val="1"/>
        </c:ser>
        <c:marker val="1"/>
        <c:axId val="364173568"/>
        <c:axId val="368252032"/>
      </c:lineChart>
      <c:catAx>
        <c:axId val="3621113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64168320"/>
        <c:crosses val="autoZero"/>
        <c:auto val="1"/>
        <c:lblAlgn val="ctr"/>
        <c:lblOffset val="100"/>
        <c:tickLblSkip val="1"/>
        <c:tickMarkSkip val="1"/>
      </c:catAx>
      <c:valAx>
        <c:axId val="364168320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78474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62111360"/>
        <c:crosses val="autoZero"/>
        <c:crossBetween val="between"/>
      </c:valAx>
      <c:catAx>
        <c:axId val="364173568"/>
        <c:scaling>
          <c:orientation val="minMax"/>
        </c:scaling>
        <c:delete val="1"/>
        <c:axPos val="b"/>
        <c:tickLblPos val="none"/>
        <c:crossAx val="368252032"/>
        <c:crosses val="autoZero"/>
        <c:auto val="1"/>
        <c:lblAlgn val="ctr"/>
        <c:lblOffset val="100"/>
      </c:catAx>
      <c:valAx>
        <c:axId val="368252032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304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64173568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38084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55" r="0.75000000000000655" t="1" header="0" footer="0"/>
    <c:pageSetup paperSize="9" orientation="landscape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76160</c:v>
              </c:pt>
              <c:pt idx="1">
                <c:v>73399</c:v>
              </c:pt>
              <c:pt idx="2">
                <c:v>80865</c:v>
              </c:pt>
              <c:pt idx="3">
                <c:v>77575</c:v>
              </c:pt>
              <c:pt idx="4">
                <c:v>79711</c:v>
              </c:pt>
              <c:pt idx="5">
                <c:v>75559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90601</c:v>
              </c:pt>
              <c:pt idx="1">
                <c:v>87681</c:v>
              </c:pt>
              <c:pt idx="2">
                <c:v>95158</c:v>
              </c:pt>
              <c:pt idx="3">
                <c:v>91238</c:v>
              </c:pt>
              <c:pt idx="4">
                <c:v>93722</c:v>
              </c:pt>
              <c:pt idx="5">
                <c:v>89170</c:v>
              </c:pt>
            </c:numLit>
          </c:val>
        </c:ser>
        <c:gapWidth val="0"/>
        <c:axId val="213863040"/>
        <c:axId val="213877504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33.546284138655459</c:v>
              </c:pt>
              <c:pt idx="1">
                <c:v>31.07471491437213</c:v>
              </c:pt>
              <c:pt idx="2">
                <c:v>36.83357447597848</c:v>
              </c:pt>
              <c:pt idx="3">
                <c:v>32.187599097647436</c:v>
              </c:pt>
              <c:pt idx="4">
                <c:v>33.74586945340041</c:v>
              </c:pt>
              <c:pt idx="5">
                <c:v>30.027819320001587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54.375691217536229</c:v>
              </c:pt>
              <c:pt idx="1">
                <c:v>51.072638313887843</c:v>
              </c:pt>
              <c:pt idx="2">
                <c:v>60.617867126253181</c:v>
              </c:pt>
              <c:pt idx="3">
                <c:v>53.164153094105529</c:v>
              </c:pt>
              <c:pt idx="4">
                <c:v>56.504235931798299</c:v>
              </c:pt>
              <c:pt idx="5">
                <c:v>50.744162835034203</c:v>
              </c:pt>
            </c:numLit>
          </c:val>
          <c:smooth val="1"/>
        </c:ser>
        <c:marker val="1"/>
        <c:axId val="213879424"/>
        <c:axId val="214442368"/>
      </c:lineChart>
      <c:catAx>
        <c:axId val="2138630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13877504"/>
        <c:crosses val="autoZero"/>
        <c:auto val="1"/>
        <c:lblAlgn val="ctr"/>
        <c:lblOffset val="100"/>
        <c:tickLblSkip val="1"/>
        <c:tickMarkSkip val="1"/>
      </c:catAx>
      <c:valAx>
        <c:axId val="213877504"/>
        <c:scaling>
          <c:orientation val="minMax"/>
          <c:max val="10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516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13863040"/>
        <c:crosses val="autoZero"/>
        <c:crossBetween val="between"/>
      </c:valAx>
      <c:catAx>
        <c:axId val="213879424"/>
        <c:scaling>
          <c:orientation val="minMax"/>
        </c:scaling>
        <c:delete val="1"/>
        <c:axPos val="b"/>
        <c:tickLblPos val="none"/>
        <c:crossAx val="214442368"/>
        <c:crosses val="autoZero"/>
        <c:auto val="1"/>
        <c:lblAlgn val="ctr"/>
        <c:lblOffset val="100"/>
      </c:catAx>
      <c:valAx>
        <c:axId val="214442368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648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13879424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55" r="0.750000000000006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034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39965</c:v>
              </c:pt>
              <c:pt idx="1">
                <c:v>39966</c:v>
              </c:pt>
              <c:pt idx="2">
                <c:v>39967</c:v>
              </c:pt>
              <c:pt idx="3">
                <c:v>39968</c:v>
              </c:pt>
              <c:pt idx="4">
                <c:v>39969</c:v>
              </c:pt>
              <c:pt idx="5">
                <c:v>39970</c:v>
              </c:pt>
              <c:pt idx="6">
                <c:v>39971</c:v>
              </c:pt>
              <c:pt idx="7">
                <c:v>39972</c:v>
              </c:pt>
              <c:pt idx="8">
                <c:v>39973</c:v>
              </c:pt>
              <c:pt idx="9">
                <c:v>39974</c:v>
              </c:pt>
              <c:pt idx="10">
                <c:v>39975</c:v>
              </c:pt>
              <c:pt idx="11">
                <c:v>39976</c:v>
              </c:pt>
              <c:pt idx="12">
                <c:v>39977</c:v>
              </c:pt>
              <c:pt idx="13">
                <c:v>39978</c:v>
              </c:pt>
              <c:pt idx="14">
                <c:v>39979</c:v>
              </c:pt>
              <c:pt idx="15">
                <c:v>39980</c:v>
              </c:pt>
              <c:pt idx="16">
                <c:v>39981</c:v>
              </c:pt>
              <c:pt idx="17">
                <c:v>39982</c:v>
              </c:pt>
              <c:pt idx="18">
                <c:v>39983</c:v>
              </c:pt>
              <c:pt idx="19">
                <c:v>39984</c:v>
              </c:pt>
              <c:pt idx="20">
                <c:v>39985</c:v>
              </c:pt>
              <c:pt idx="21">
                <c:v>39986</c:v>
              </c:pt>
              <c:pt idx="22">
                <c:v>39987</c:v>
              </c:pt>
              <c:pt idx="23">
                <c:v>39988</c:v>
              </c:pt>
              <c:pt idx="24">
                <c:v>39989</c:v>
              </c:pt>
              <c:pt idx="25">
                <c:v>39990</c:v>
              </c:pt>
              <c:pt idx="26">
                <c:v>39991</c:v>
              </c:pt>
              <c:pt idx="27">
                <c:v>39992</c:v>
              </c:pt>
              <c:pt idx="28">
                <c:v>39993</c:v>
              </c:pt>
              <c:pt idx="29">
                <c:v>39994</c:v>
              </c:pt>
            </c:numLit>
          </c:cat>
          <c:val>
            <c:numLit>
              <c:formatCode>General</c:formatCode>
              <c:ptCount val="30"/>
              <c:pt idx="0">
                <c:v>181661</c:v>
              </c:pt>
              <c:pt idx="1">
                <c:v>184566</c:v>
              </c:pt>
              <c:pt idx="2">
                <c:v>184801</c:v>
              </c:pt>
              <c:pt idx="3">
                <c:v>184350</c:v>
              </c:pt>
              <c:pt idx="4">
                <c:v>184378</c:v>
              </c:pt>
              <c:pt idx="5">
                <c:v>#N/A</c:v>
              </c:pt>
              <c:pt idx="6">
                <c:v>#N/A</c:v>
              </c:pt>
              <c:pt idx="7">
                <c:v>170552</c:v>
              </c:pt>
              <c:pt idx="8">
                <c:v>168884</c:v>
              </c:pt>
              <c:pt idx="9">
                <c:v>#N/A</c:v>
              </c:pt>
              <c:pt idx="10">
                <c:v>#N/A</c:v>
              </c:pt>
              <c:pt idx="11">
                <c:v>150836</c:v>
              </c:pt>
              <c:pt idx="12">
                <c:v>#N/A</c:v>
              </c:pt>
              <c:pt idx="13">
                <c:v>#N/A</c:v>
              </c:pt>
              <c:pt idx="14">
                <c:v>176280</c:v>
              </c:pt>
              <c:pt idx="15">
                <c:v>176231</c:v>
              </c:pt>
              <c:pt idx="16">
                <c:v>177239</c:v>
              </c:pt>
              <c:pt idx="17">
                <c:v>174058</c:v>
              </c:pt>
              <c:pt idx="18">
                <c:v>177458</c:v>
              </c:pt>
              <c:pt idx="19">
                <c:v>#N/A</c:v>
              </c:pt>
              <c:pt idx="20">
                <c:v>#N/A</c:v>
              </c:pt>
              <c:pt idx="21">
                <c:v>175611</c:v>
              </c:pt>
              <c:pt idx="22">
                <c:v>214637</c:v>
              </c:pt>
              <c:pt idx="23">
                <c:v>#N/A</c:v>
              </c:pt>
              <c:pt idx="24">
                <c:v>168815</c:v>
              </c:pt>
              <c:pt idx="25">
                <c:v>170946</c:v>
              </c:pt>
              <c:pt idx="26">
                <c:v>#N/A</c:v>
              </c:pt>
              <c:pt idx="27">
                <c:v>#N/A</c:v>
              </c:pt>
              <c:pt idx="28">
                <c:v>171549</c:v>
              </c:pt>
              <c:pt idx="29">
                <c:v>177272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39965</c:v>
              </c:pt>
              <c:pt idx="1">
                <c:v>39966</c:v>
              </c:pt>
              <c:pt idx="2">
                <c:v>39967</c:v>
              </c:pt>
              <c:pt idx="3">
                <c:v>39968</c:v>
              </c:pt>
              <c:pt idx="4">
                <c:v>39969</c:v>
              </c:pt>
              <c:pt idx="5">
                <c:v>39970</c:v>
              </c:pt>
              <c:pt idx="6">
                <c:v>39971</c:v>
              </c:pt>
              <c:pt idx="7">
                <c:v>39972</c:v>
              </c:pt>
              <c:pt idx="8">
                <c:v>39973</c:v>
              </c:pt>
              <c:pt idx="9">
                <c:v>39974</c:v>
              </c:pt>
              <c:pt idx="10">
                <c:v>39975</c:v>
              </c:pt>
              <c:pt idx="11">
                <c:v>39976</c:v>
              </c:pt>
              <c:pt idx="12">
                <c:v>39977</c:v>
              </c:pt>
              <c:pt idx="13">
                <c:v>39978</c:v>
              </c:pt>
              <c:pt idx="14">
                <c:v>39979</c:v>
              </c:pt>
              <c:pt idx="15">
                <c:v>39980</c:v>
              </c:pt>
              <c:pt idx="16">
                <c:v>39981</c:v>
              </c:pt>
              <c:pt idx="17">
                <c:v>39982</c:v>
              </c:pt>
              <c:pt idx="18">
                <c:v>39983</c:v>
              </c:pt>
              <c:pt idx="19">
                <c:v>39984</c:v>
              </c:pt>
              <c:pt idx="20">
                <c:v>39985</c:v>
              </c:pt>
              <c:pt idx="21">
                <c:v>39986</c:v>
              </c:pt>
              <c:pt idx="22">
                <c:v>39987</c:v>
              </c:pt>
              <c:pt idx="23">
                <c:v>39988</c:v>
              </c:pt>
              <c:pt idx="24">
                <c:v>39989</c:v>
              </c:pt>
              <c:pt idx="25">
                <c:v>39990</c:v>
              </c:pt>
              <c:pt idx="26">
                <c:v>39991</c:v>
              </c:pt>
              <c:pt idx="27">
                <c:v>39992</c:v>
              </c:pt>
              <c:pt idx="28">
                <c:v>39993</c:v>
              </c:pt>
              <c:pt idx="29">
                <c:v>39994</c:v>
              </c:pt>
            </c:numLit>
          </c:cat>
          <c:val>
            <c:numLit>
              <c:formatCode>General</c:formatCode>
              <c:ptCount val="30"/>
              <c:pt idx="0">
                <c:v>75183.636363636368</c:v>
              </c:pt>
              <c:pt idx="1">
                <c:v>75183.636363636368</c:v>
              </c:pt>
              <c:pt idx="2">
                <c:v>75183.636363636368</c:v>
              </c:pt>
              <c:pt idx="3">
                <c:v>75183.636363636368</c:v>
              </c:pt>
              <c:pt idx="4">
                <c:v>75183.636363636368</c:v>
              </c:pt>
              <c:pt idx="5">
                <c:v>75183.636363636368</c:v>
              </c:pt>
              <c:pt idx="6">
                <c:v>75183.636363636368</c:v>
              </c:pt>
              <c:pt idx="7">
                <c:v>75183.636363636368</c:v>
              </c:pt>
              <c:pt idx="8">
                <c:v>75183.636363636368</c:v>
              </c:pt>
              <c:pt idx="9">
                <c:v>75183.636363636368</c:v>
              </c:pt>
              <c:pt idx="10">
                <c:v>75183.636363636368</c:v>
              </c:pt>
              <c:pt idx="11">
                <c:v>75183.636363636368</c:v>
              </c:pt>
              <c:pt idx="12">
                <c:v>75183.636363636368</c:v>
              </c:pt>
              <c:pt idx="13">
                <c:v>75183.636363636368</c:v>
              </c:pt>
              <c:pt idx="14">
                <c:v>75183.636363636368</c:v>
              </c:pt>
              <c:pt idx="15">
                <c:v>75183.636363636368</c:v>
              </c:pt>
              <c:pt idx="16">
                <c:v>75183.636363636368</c:v>
              </c:pt>
              <c:pt idx="17">
                <c:v>75183.636363636368</c:v>
              </c:pt>
              <c:pt idx="18">
                <c:v>75183.636363636368</c:v>
              </c:pt>
              <c:pt idx="19">
                <c:v>75183.636363636368</c:v>
              </c:pt>
              <c:pt idx="20">
                <c:v>75183.636363636368</c:v>
              </c:pt>
              <c:pt idx="21">
                <c:v>75183.636363636368</c:v>
              </c:pt>
              <c:pt idx="22">
                <c:v>75183.636363636368</c:v>
              </c:pt>
              <c:pt idx="23">
                <c:v>75183.636363636368</c:v>
              </c:pt>
              <c:pt idx="24">
                <c:v>75183.636363636368</c:v>
              </c:pt>
              <c:pt idx="25">
                <c:v>75183.636363636368</c:v>
              </c:pt>
              <c:pt idx="26">
                <c:v>75183.636363636368</c:v>
              </c:pt>
              <c:pt idx="27">
                <c:v>75183.636363636368</c:v>
              </c:pt>
              <c:pt idx="28">
                <c:v>75183.636363636368</c:v>
              </c:pt>
              <c:pt idx="29">
                <c:v>75183.636363636368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"/>
              <c:pt idx="0">
                <c:v>39965</c:v>
              </c:pt>
              <c:pt idx="1">
                <c:v>39966</c:v>
              </c:pt>
              <c:pt idx="2">
                <c:v>39967</c:v>
              </c:pt>
              <c:pt idx="3">
                <c:v>39968</c:v>
              </c:pt>
              <c:pt idx="4">
                <c:v>39969</c:v>
              </c:pt>
              <c:pt idx="5">
                <c:v>39970</c:v>
              </c:pt>
              <c:pt idx="6">
                <c:v>39971</c:v>
              </c:pt>
              <c:pt idx="7">
                <c:v>39972</c:v>
              </c:pt>
              <c:pt idx="8">
                <c:v>39973</c:v>
              </c:pt>
              <c:pt idx="9">
                <c:v>39974</c:v>
              </c:pt>
              <c:pt idx="10">
                <c:v>39975</c:v>
              </c:pt>
              <c:pt idx="11">
                <c:v>39976</c:v>
              </c:pt>
              <c:pt idx="12">
                <c:v>39977</c:v>
              </c:pt>
              <c:pt idx="13">
                <c:v>39978</c:v>
              </c:pt>
              <c:pt idx="14">
                <c:v>39979</c:v>
              </c:pt>
              <c:pt idx="15">
                <c:v>39980</c:v>
              </c:pt>
              <c:pt idx="16">
                <c:v>39981</c:v>
              </c:pt>
              <c:pt idx="17">
                <c:v>39982</c:v>
              </c:pt>
              <c:pt idx="18">
                <c:v>39983</c:v>
              </c:pt>
              <c:pt idx="19">
                <c:v>39984</c:v>
              </c:pt>
              <c:pt idx="20">
                <c:v>39985</c:v>
              </c:pt>
              <c:pt idx="21">
                <c:v>39986</c:v>
              </c:pt>
              <c:pt idx="22">
                <c:v>39987</c:v>
              </c:pt>
              <c:pt idx="23">
                <c:v>39988</c:v>
              </c:pt>
              <c:pt idx="24">
                <c:v>39989</c:v>
              </c:pt>
              <c:pt idx="25">
                <c:v>39990</c:v>
              </c:pt>
              <c:pt idx="26">
                <c:v>39991</c:v>
              </c:pt>
              <c:pt idx="27">
                <c:v>39992</c:v>
              </c:pt>
              <c:pt idx="28">
                <c:v>39993</c:v>
              </c:pt>
              <c:pt idx="29">
                <c:v>39994</c:v>
              </c:pt>
            </c:numLit>
          </c:cat>
          <c:val>
            <c:numLit>
              <c:formatCode>General</c:formatCode>
              <c:ptCount val="30"/>
              <c:pt idx="0">
                <c:v>177374.94736842104</c:v>
              </c:pt>
              <c:pt idx="1">
                <c:v>177374.94736842104</c:v>
              </c:pt>
              <c:pt idx="2">
                <c:v>177374.94736842104</c:v>
              </c:pt>
              <c:pt idx="3">
                <c:v>177374.94736842104</c:v>
              </c:pt>
              <c:pt idx="4">
                <c:v>177374.94736842104</c:v>
              </c:pt>
              <c:pt idx="5">
                <c:v>177374.94736842104</c:v>
              </c:pt>
              <c:pt idx="6">
                <c:v>177374.94736842104</c:v>
              </c:pt>
              <c:pt idx="7">
                <c:v>177374.94736842104</c:v>
              </c:pt>
              <c:pt idx="8">
                <c:v>177374.94736842104</c:v>
              </c:pt>
              <c:pt idx="9">
                <c:v>177374.94736842104</c:v>
              </c:pt>
              <c:pt idx="10">
                <c:v>177374.94736842104</c:v>
              </c:pt>
              <c:pt idx="11">
                <c:v>177374.94736842104</c:v>
              </c:pt>
              <c:pt idx="12">
                <c:v>177374.94736842104</c:v>
              </c:pt>
              <c:pt idx="13">
                <c:v>177374.94736842104</c:v>
              </c:pt>
              <c:pt idx="14">
                <c:v>177374.94736842104</c:v>
              </c:pt>
              <c:pt idx="15">
                <c:v>177374.94736842104</c:v>
              </c:pt>
              <c:pt idx="16">
                <c:v>177374.94736842104</c:v>
              </c:pt>
              <c:pt idx="17">
                <c:v>177374.94736842104</c:v>
              </c:pt>
              <c:pt idx="18">
                <c:v>177374.94736842104</c:v>
              </c:pt>
              <c:pt idx="19">
                <c:v>177374.94736842104</c:v>
              </c:pt>
              <c:pt idx="20">
                <c:v>177374.94736842104</c:v>
              </c:pt>
              <c:pt idx="21">
                <c:v>177374.94736842104</c:v>
              </c:pt>
              <c:pt idx="22">
                <c:v>177374.94736842104</c:v>
              </c:pt>
              <c:pt idx="23">
                <c:v>177374.94736842104</c:v>
              </c:pt>
              <c:pt idx="24">
                <c:v>177374.94736842104</c:v>
              </c:pt>
              <c:pt idx="25">
                <c:v>177374.94736842104</c:v>
              </c:pt>
              <c:pt idx="26">
                <c:v>177374.94736842104</c:v>
              </c:pt>
              <c:pt idx="27">
                <c:v>177374.94736842104</c:v>
              </c:pt>
              <c:pt idx="28">
                <c:v>177374.94736842104</c:v>
              </c:pt>
              <c:pt idx="29">
                <c:v>177374.94736842104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39965</c:v>
              </c:pt>
              <c:pt idx="1">
                <c:v>39966</c:v>
              </c:pt>
              <c:pt idx="2">
                <c:v>39967</c:v>
              </c:pt>
              <c:pt idx="3">
                <c:v>39968</c:v>
              </c:pt>
              <c:pt idx="4">
                <c:v>39969</c:v>
              </c:pt>
              <c:pt idx="5">
                <c:v>39970</c:v>
              </c:pt>
              <c:pt idx="6">
                <c:v>39971</c:v>
              </c:pt>
              <c:pt idx="7">
                <c:v>39972</c:v>
              </c:pt>
              <c:pt idx="8">
                <c:v>39973</c:v>
              </c:pt>
              <c:pt idx="9">
                <c:v>39974</c:v>
              </c:pt>
              <c:pt idx="10">
                <c:v>39975</c:v>
              </c:pt>
              <c:pt idx="11">
                <c:v>39976</c:v>
              </c:pt>
              <c:pt idx="12">
                <c:v>39977</c:v>
              </c:pt>
              <c:pt idx="13">
                <c:v>39978</c:v>
              </c:pt>
              <c:pt idx="14">
                <c:v>39979</c:v>
              </c:pt>
              <c:pt idx="15">
                <c:v>39980</c:v>
              </c:pt>
              <c:pt idx="16">
                <c:v>39981</c:v>
              </c:pt>
              <c:pt idx="17">
                <c:v>39982</c:v>
              </c:pt>
              <c:pt idx="18">
                <c:v>39983</c:v>
              </c:pt>
              <c:pt idx="19">
                <c:v>39984</c:v>
              </c:pt>
              <c:pt idx="20">
                <c:v>39985</c:v>
              </c:pt>
              <c:pt idx="21">
                <c:v>39986</c:v>
              </c:pt>
              <c:pt idx="22">
                <c:v>39987</c:v>
              </c:pt>
              <c:pt idx="23">
                <c:v>39988</c:v>
              </c:pt>
              <c:pt idx="24">
                <c:v>39989</c:v>
              </c:pt>
              <c:pt idx="25">
                <c:v>39990</c:v>
              </c:pt>
              <c:pt idx="26">
                <c:v>39991</c:v>
              </c:pt>
              <c:pt idx="27">
                <c:v>39992</c:v>
              </c:pt>
              <c:pt idx="28">
                <c:v>39993</c:v>
              </c:pt>
              <c:pt idx="29">
                <c:v>39994</c:v>
              </c:pt>
            </c:numLit>
          </c:cat>
          <c:val>
            <c:numLit>
              <c:formatCode>General</c:formatCode>
              <c:ptCount val="30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89065</c:v>
              </c:pt>
              <c:pt idx="6">
                <c:v>59518</c:v>
              </c:pt>
              <c:pt idx="7">
                <c:v>#N/A</c:v>
              </c:pt>
              <c:pt idx="8">
                <c:v>#N/A</c:v>
              </c:pt>
              <c:pt idx="9">
                <c:v>57057</c:v>
              </c:pt>
              <c:pt idx="10">
                <c:v>65843</c:v>
              </c:pt>
              <c:pt idx="11">
                <c:v>#N/A</c:v>
              </c:pt>
              <c:pt idx="12">
                <c:v>80312</c:v>
              </c:pt>
              <c:pt idx="13">
                <c:v>50902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88126</c:v>
              </c:pt>
              <c:pt idx="20">
                <c:v>56576</c:v>
              </c:pt>
              <c:pt idx="21">
                <c:v>#N/A</c:v>
              </c:pt>
              <c:pt idx="22">
                <c:v>#N/A</c:v>
              </c:pt>
              <c:pt idx="23">
                <c:v>135287</c:v>
              </c:pt>
              <c:pt idx="24">
                <c:v>#N/A</c:v>
              </c:pt>
              <c:pt idx="25">
                <c:v>#N/A</c:v>
              </c:pt>
              <c:pt idx="26">
                <c:v>91258</c:v>
              </c:pt>
              <c:pt idx="27">
                <c:v>53076</c:v>
              </c:pt>
              <c:pt idx="28">
                <c:v>#N/A</c:v>
              </c:pt>
              <c:pt idx="29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39965</c:v>
              </c:pt>
              <c:pt idx="1">
                <c:v>39966</c:v>
              </c:pt>
              <c:pt idx="2">
                <c:v>39967</c:v>
              </c:pt>
              <c:pt idx="3">
                <c:v>39968</c:v>
              </c:pt>
              <c:pt idx="4">
                <c:v>39969</c:v>
              </c:pt>
              <c:pt idx="5">
                <c:v>39970</c:v>
              </c:pt>
              <c:pt idx="6">
                <c:v>39971</c:v>
              </c:pt>
              <c:pt idx="7">
                <c:v>39972</c:v>
              </c:pt>
              <c:pt idx="8">
                <c:v>39973</c:v>
              </c:pt>
              <c:pt idx="9">
                <c:v>39974</c:v>
              </c:pt>
              <c:pt idx="10">
                <c:v>39975</c:v>
              </c:pt>
              <c:pt idx="11">
                <c:v>39976</c:v>
              </c:pt>
              <c:pt idx="12">
                <c:v>39977</c:v>
              </c:pt>
              <c:pt idx="13">
                <c:v>39978</c:v>
              </c:pt>
              <c:pt idx="14">
                <c:v>39979</c:v>
              </c:pt>
              <c:pt idx="15">
                <c:v>39980</c:v>
              </c:pt>
              <c:pt idx="16">
                <c:v>39981</c:v>
              </c:pt>
              <c:pt idx="17">
                <c:v>39982</c:v>
              </c:pt>
              <c:pt idx="18">
                <c:v>39983</c:v>
              </c:pt>
              <c:pt idx="19">
                <c:v>39984</c:v>
              </c:pt>
              <c:pt idx="20">
                <c:v>39985</c:v>
              </c:pt>
              <c:pt idx="21">
                <c:v>39986</c:v>
              </c:pt>
              <c:pt idx="22">
                <c:v>39987</c:v>
              </c:pt>
              <c:pt idx="23">
                <c:v>39988</c:v>
              </c:pt>
              <c:pt idx="24">
                <c:v>39989</c:v>
              </c:pt>
              <c:pt idx="25">
                <c:v>39990</c:v>
              </c:pt>
              <c:pt idx="26">
                <c:v>39991</c:v>
              </c:pt>
              <c:pt idx="27">
                <c:v>39992</c:v>
              </c:pt>
              <c:pt idx="28">
                <c:v>39993</c:v>
              </c:pt>
              <c:pt idx="29">
                <c:v>39994</c:v>
              </c:pt>
            </c:numLit>
          </c:cat>
          <c:val>
            <c:numLit>
              <c:formatCode>General</c:formatCode>
              <c:ptCount val="30"/>
              <c:pt idx="0">
                <c:v>139904.79999999999</c:v>
              </c:pt>
              <c:pt idx="1">
                <c:v>139904.79999999999</c:v>
              </c:pt>
              <c:pt idx="2">
                <c:v>139904.79999999999</c:v>
              </c:pt>
              <c:pt idx="3">
                <c:v>139904.79999999999</c:v>
              </c:pt>
              <c:pt idx="4">
                <c:v>139904.79999999999</c:v>
              </c:pt>
              <c:pt idx="5">
                <c:v>139904.79999999999</c:v>
              </c:pt>
              <c:pt idx="6">
                <c:v>139904.79999999999</c:v>
              </c:pt>
              <c:pt idx="7">
                <c:v>139904.79999999999</c:v>
              </c:pt>
              <c:pt idx="8">
                <c:v>139904.79999999999</c:v>
              </c:pt>
              <c:pt idx="9">
                <c:v>139904.79999999999</c:v>
              </c:pt>
              <c:pt idx="10">
                <c:v>139904.79999999999</c:v>
              </c:pt>
              <c:pt idx="11">
                <c:v>139904.79999999999</c:v>
              </c:pt>
              <c:pt idx="12">
                <c:v>139904.79999999999</c:v>
              </c:pt>
              <c:pt idx="13">
                <c:v>139904.79999999999</c:v>
              </c:pt>
              <c:pt idx="14">
                <c:v>139904.79999999999</c:v>
              </c:pt>
              <c:pt idx="15">
                <c:v>139904.79999999999</c:v>
              </c:pt>
              <c:pt idx="16">
                <c:v>139904.79999999999</c:v>
              </c:pt>
              <c:pt idx="17">
                <c:v>139904.79999999999</c:v>
              </c:pt>
              <c:pt idx="18">
                <c:v>139904.79999999999</c:v>
              </c:pt>
              <c:pt idx="19">
                <c:v>139904.79999999999</c:v>
              </c:pt>
              <c:pt idx="20">
                <c:v>139904.79999999999</c:v>
              </c:pt>
              <c:pt idx="21">
                <c:v>139904.79999999999</c:v>
              </c:pt>
              <c:pt idx="22">
                <c:v>139904.79999999999</c:v>
              </c:pt>
              <c:pt idx="23">
                <c:v>139904.79999999999</c:v>
              </c:pt>
              <c:pt idx="24">
                <c:v>139904.79999999999</c:v>
              </c:pt>
              <c:pt idx="25">
                <c:v>139904.79999999999</c:v>
              </c:pt>
              <c:pt idx="26">
                <c:v>139904.79999999999</c:v>
              </c:pt>
              <c:pt idx="27">
                <c:v>139904.79999999999</c:v>
              </c:pt>
              <c:pt idx="28">
                <c:v>139904.79999999999</c:v>
              </c:pt>
              <c:pt idx="29">
                <c:v>139904.79999999999</c:v>
              </c:pt>
            </c:numLit>
          </c:val>
        </c:ser>
        <c:marker val="1"/>
        <c:axId val="377544704"/>
        <c:axId val="377549952"/>
      </c:lineChart>
      <c:dateAx>
        <c:axId val="37754470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77549952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37754995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77544704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6881"/>
          <c:y val="0.87931517181042029"/>
          <c:w val="0.73632023608989661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22" r="0.75000000000000222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25"/>
          <c:h val="0.73895872144328112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1393.2105263157894</c:v>
              </c:pt>
              <c:pt idx="1">
                <c:v>2182.6842105263158</c:v>
              </c:pt>
              <c:pt idx="2">
                <c:v>9638.3157894736851</c:v>
              </c:pt>
              <c:pt idx="3">
                <c:v>18261.473684210527</c:v>
              </c:pt>
              <c:pt idx="4">
                <c:v>12532</c:v>
              </c:pt>
              <c:pt idx="5">
                <c:v>8651.2631578947367</c:v>
              </c:pt>
              <c:pt idx="6">
                <c:v>8236.7368421052633</c:v>
              </c:pt>
              <c:pt idx="7">
                <c:v>10039.526315789473</c:v>
              </c:pt>
              <c:pt idx="8">
                <c:v>12026.421052631578</c:v>
              </c:pt>
              <c:pt idx="9">
                <c:v>11494.78947368421</c:v>
              </c:pt>
              <c:pt idx="10">
                <c:v>10427.21052631579</c:v>
              </c:pt>
              <c:pt idx="11">
                <c:v>11917.578947368422</c:v>
              </c:pt>
              <c:pt idx="12">
                <c:v>16343.157894736842</c:v>
              </c:pt>
              <c:pt idx="13">
                <c:v>16776.263157894737</c:v>
              </c:pt>
              <c:pt idx="14">
                <c:v>11744</c:v>
              </c:pt>
              <c:pt idx="15">
                <c:v>6154.894736842105</c:v>
              </c:pt>
              <c:pt idx="16">
                <c:v>3674.7368421052633</c:v>
              </c:pt>
              <c:pt idx="17">
                <c:v>3103.0526315789475</c:v>
              </c:pt>
              <c:pt idx="18">
                <c:v>2777.6315789473683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2730</c:v>
              </c:pt>
              <c:pt idx="1">
                <c:v>1544</c:v>
              </c:pt>
              <c:pt idx="2">
                <c:v>2519</c:v>
              </c:pt>
              <c:pt idx="3">
                <c:v>4790</c:v>
              </c:pt>
              <c:pt idx="4">
                <c:v>5848.25</c:v>
              </c:pt>
              <c:pt idx="5">
                <c:v>5539.75</c:v>
              </c:pt>
              <c:pt idx="6">
                <c:v>5542.5</c:v>
              </c:pt>
              <c:pt idx="7">
                <c:v>5360</c:v>
              </c:pt>
              <c:pt idx="8">
                <c:v>5672.25</c:v>
              </c:pt>
              <c:pt idx="9">
                <c:v>6467.75</c:v>
              </c:pt>
              <c:pt idx="10">
                <c:v>6388.5</c:v>
              </c:pt>
              <c:pt idx="11">
                <c:v>5625.25</c:v>
              </c:pt>
              <c:pt idx="12">
                <c:v>6017.25</c:v>
              </c:pt>
              <c:pt idx="13">
                <c:v>6426.75</c:v>
              </c:pt>
              <c:pt idx="14">
                <c:v>6012</c:v>
              </c:pt>
              <c:pt idx="15">
                <c:v>3679</c:v>
              </c:pt>
              <c:pt idx="16">
                <c:v>2831</c:v>
              </c:pt>
              <c:pt idx="17">
                <c:v>2220.25</c:v>
              </c:pt>
              <c:pt idx="18">
                <c:v>1976.75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11345.428571428571</c:v>
              </c:pt>
              <c:pt idx="1">
                <c:v>1471.7142857142858</c:v>
              </c:pt>
              <c:pt idx="2">
                <c:v>1746</c:v>
              </c:pt>
              <c:pt idx="3">
                <c:v>2135.1428571428573</c:v>
              </c:pt>
              <c:pt idx="4">
                <c:v>2623</c:v>
              </c:pt>
              <c:pt idx="5">
                <c:v>2785.4285714285716</c:v>
              </c:pt>
              <c:pt idx="6">
                <c:v>3117.5714285714284</c:v>
              </c:pt>
              <c:pt idx="7">
                <c:v>3050.4285714285716</c:v>
              </c:pt>
              <c:pt idx="8">
                <c:v>3099.5714285714284</c:v>
              </c:pt>
              <c:pt idx="9">
                <c:v>4565.1428571428569</c:v>
              </c:pt>
              <c:pt idx="10">
                <c:v>5185.7142857142853</c:v>
              </c:pt>
              <c:pt idx="11">
                <c:v>4650</c:v>
              </c:pt>
              <c:pt idx="12">
                <c:v>4798</c:v>
              </c:pt>
              <c:pt idx="13">
                <c:v>5179.4285714285716</c:v>
              </c:pt>
              <c:pt idx="14">
                <c:v>4306.2857142857147</c:v>
              </c:pt>
              <c:pt idx="15">
                <c:v>2933.1428571428573</c:v>
              </c:pt>
              <c:pt idx="16">
                <c:v>2240.2857142857142</c:v>
              </c:pt>
              <c:pt idx="17">
                <c:v>1764.7142857142858</c:v>
              </c:pt>
              <c:pt idx="18">
                <c:v>1325.7142857142858</c:v>
              </c:pt>
            </c:numLit>
          </c:yVal>
          <c:smooth val="1"/>
        </c:ser>
        <c:axId val="263516928"/>
        <c:axId val="377536896"/>
      </c:scatterChart>
      <c:valAx>
        <c:axId val="2635169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77536896"/>
        <c:crosses val="autoZero"/>
        <c:crossBetween val="midCat"/>
        <c:majorUnit val="1"/>
      </c:valAx>
      <c:valAx>
        <c:axId val="37753689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63516928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166"/>
          <c:y val="8.4337771031633091E-2"/>
          <c:w val="0.18112244897959184"/>
          <c:h val="0.136546606372999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22" r="0.75000000000000222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817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744489</c:v>
              </c:pt>
              <c:pt idx="1">
                <c:v>88012</c:v>
              </c:pt>
              <c:pt idx="2">
                <c:v>90102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228314</c:v>
              </c:pt>
              <c:pt idx="1">
                <c:v>26089</c:v>
              </c:pt>
              <c:pt idx="2">
                <c:v>22577</c:v>
              </c:pt>
            </c:numLit>
          </c:val>
        </c:ser>
        <c:ser>
          <c:idx val="2"/>
          <c:order val="2"/>
          <c:tx>
            <c:v>São Bento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160138</c:v>
              </c:pt>
              <c:pt idx="1">
                <c:v>20511</c:v>
              </c:pt>
              <c:pt idx="2">
                <c:v>24132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160951</c:v>
              </c:pt>
              <c:pt idx="1">
                <c:v>20539</c:v>
              </c:pt>
              <c:pt idx="2">
                <c:v>23145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157571</c:v>
              </c:pt>
              <c:pt idx="1">
                <c:v>24280</c:v>
              </c:pt>
              <c:pt idx="2">
                <c:v>17003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150198</c:v>
              </c:pt>
              <c:pt idx="1">
                <c:v>23965</c:v>
              </c:pt>
              <c:pt idx="2">
                <c:v>24622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129845</c:v>
              </c:pt>
              <c:pt idx="1">
                <c:v>20358</c:v>
              </c:pt>
              <c:pt idx="2">
                <c:v>13218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104025</c:v>
              </c:pt>
              <c:pt idx="1">
                <c:v>16201</c:v>
              </c:pt>
              <c:pt idx="2">
                <c:v>30354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115348</c:v>
              </c:pt>
              <c:pt idx="1">
                <c:v>12157</c:v>
              </c:pt>
              <c:pt idx="2">
                <c:v>10828</c:v>
              </c:pt>
            </c:numLit>
          </c:val>
        </c:ser>
        <c:ser>
          <c:idx val="9"/>
          <c:order val="9"/>
          <c:tx>
            <c:v>Sete Bicas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105292</c:v>
              </c:pt>
              <c:pt idx="1">
                <c:v>10773</c:v>
              </c:pt>
              <c:pt idx="2">
                <c:v>9066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1568579</c:v>
              </c:pt>
              <c:pt idx="1">
                <c:v>158612</c:v>
              </c:pt>
              <c:pt idx="2">
                <c:v>210893</c:v>
              </c:pt>
            </c:numLit>
          </c:val>
        </c:ser>
        <c:gapWidth val="260"/>
        <c:overlap val="-10"/>
        <c:axId val="263745920"/>
        <c:axId val="263747456"/>
      </c:barChart>
      <c:catAx>
        <c:axId val="2637459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63747456"/>
        <c:crosses val="autoZero"/>
        <c:auto val="1"/>
        <c:lblAlgn val="ctr"/>
        <c:lblOffset val="100"/>
        <c:tickLblSkip val="1"/>
        <c:tickMarkSkip val="1"/>
      </c:catAx>
      <c:valAx>
        <c:axId val="263747456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63745920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22" r="0.75000000000000222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115"/>
          <c:y val="0.11428603316415503"/>
          <c:w val="0.82793017456359475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8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  <c:pt idx="151">
                <c:v>39965</c:v>
              </c:pt>
              <c:pt idx="152">
                <c:v>39966</c:v>
              </c:pt>
              <c:pt idx="153">
                <c:v>39967</c:v>
              </c:pt>
              <c:pt idx="154">
                <c:v>39968</c:v>
              </c:pt>
              <c:pt idx="155">
                <c:v>39969</c:v>
              </c:pt>
              <c:pt idx="156">
                <c:v>39970</c:v>
              </c:pt>
              <c:pt idx="157">
                <c:v>39971</c:v>
              </c:pt>
              <c:pt idx="158">
                <c:v>39972</c:v>
              </c:pt>
              <c:pt idx="159">
                <c:v>39973</c:v>
              </c:pt>
              <c:pt idx="160">
                <c:v>39974</c:v>
              </c:pt>
              <c:pt idx="161">
                <c:v>39975</c:v>
              </c:pt>
              <c:pt idx="162">
                <c:v>39976</c:v>
              </c:pt>
              <c:pt idx="163">
                <c:v>39977</c:v>
              </c:pt>
              <c:pt idx="164">
                <c:v>39978</c:v>
              </c:pt>
              <c:pt idx="165">
                <c:v>39979</c:v>
              </c:pt>
              <c:pt idx="166">
                <c:v>39980</c:v>
              </c:pt>
              <c:pt idx="167">
                <c:v>39981</c:v>
              </c:pt>
              <c:pt idx="168">
                <c:v>39982</c:v>
              </c:pt>
              <c:pt idx="169">
                <c:v>39983</c:v>
              </c:pt>
              <c:pt idx="170">
                <c:v>39984</c:v>
              </c:pt>
              <c:pt idx="171">
                <c:v>39985</c:v>
              </c:pt>
              <c:pt idx="172">
                <c:v>39986</c:v>
              </c:pt>
              <c:pt idx="173">
                <c:v>39987</c:v>
              </c:pt>
              <c:pt idx="174">
                <c:v>39988</c:v>
              </c:pt>
              <c:pt idx="175">
                <c:v>39989</c:v>
              </c:pt>
              <c:pt idx="176">
                <c:v>39990</c:v>
              </c:pt>
              <c:pt idx="177">
                <c:v>39991</c:v>
              </c:pt>
              <c:pt idx="178">
                <c:v>39992</c:v>
              </c:pt>
              <c:pt idx="179">
                <c:v>39993</c:v>
              </c:pt>
              <c:pt idx="180">
                <c:v>39994</c:v>
              </c:pt>
            </c:numLit>
          </c:cat>
          <c:val>
            <c:numLit>
              <c:formatCode>General</c:formatCode>
              <c:ptCount val="181"/>
              <c:pt idx="0">
                <c:v>#N/A</c:v>
              </c:pt>
              <c:pt idx="1">
                <c:v>109019</c:v>
              </c:pt>
              <c:pt idx="2">
                <c:v>#N/A</c:v>
              </c:pt>
              <c:pt idx="3">
                <c:v>#N/A</c:v>
              </c:pt>
              <c:pt idx="4">
                <c:v>188338</c:v>
              </c:pt>
              <c:pt idx="5">
                <c:v>188725</c:v>
              </c:pt>
              <c:pt idx="6">
                <c:v>185482</c:v>
              </c:pt>
              <c:pt idx="7">
                <c:v>187782</c:v>
              </c:pt>
              <c:pt idx="8">
                <c:v>173155</c:v>
              </c:pt>
              <c:pt idx="9">
                <c:v>#N/A</c:v>
              </c:pt>
              <c:pt idx="10">
                <c:v>#N/A</c:v>
              </c:pt>
              <c:pt idx="11">
                <c:v>184487</c:v>
              </c:pt>
              <c:pt idx="12">
                <c:v>182066</c:v>
              </c:pt>
              <c:pt idx="13">
                <c:v>180742</c:v>
              </c:pt>
              <c:pt idx="14">
                <c:v>172046</c:v>
              </c:pt>
              <c:pt idx="15">
                <c:v>183369</c:v>
              </c:pt>
              <c:pt idx="16">
                <c:v>#N/A</c:v>
              </c:pt>
              <c:pt idx="17">
                <c:v>#N/A</c:v>
              </c:pt>
              <c:pt idx="18">
                <c:v>173043</c:v>
              </c:pt>
              <c:pt idx="19">
                <c:v>166433</c:v>
              </c:pt>
              <c:pt idx="20">
                <c:v>174276</c:v>
              </c:pt>
              <c:pt idx="21">
                <c:v>167090</c:v>
              </c:pt>
              <c:pt idx="22">
                <c:v>170446</c:v>
              </c:pt>
              <c:pt idx="23">
                <c:v>#N/A</c:v>
              </c:pt>
              <c:pt idx="24">
                <c:v>#N/A</c:v>
              </c:pt>
              <c:pt idx="25">
                <c:v>174520</c:v>
              </c:pt>
              <c:pt idx="26">
                <c:v>168739</c:v>
              </c:pt>
              <c:pt idx="27">
                <c:v>173624</c:v>
              </c:pt>
              <c:pt idx="28">
                <c:v>169977</c:v>
              </c:pt>
              <c:pt idx="29">
                <c:v>172957</c:v>
              </c:pt>
              <c:pt idx="30">
                <c:v>#N/A</c:v>
              </c:pt>
              <c:pt idx="31">
                <c:v>#N/A</c:v>
              </c:pt>
              <c:pt idx="32">
                <c:v>176430</c:v>
              </c:pt>
              <c:pt idx="33">
                <c:v>169870</c:v>
              </c:pt>
              <c:pt idx="34">
                <c:v>168340</c:v>
              </c:pt>
              <c:pt idx="35">
                <c:v>168630</c:v>
              </c:pt>
              <c:pt idx="36">
                <c:v>173964</c:v>
              </c:pt>
              <c:pt idx="37">
                <c:v>#N/A</c:v>
              </c:pt>
              <c:pt idx="38">
                <c:v>#N/A</c:v>
              </c:pt>
              <c:pt idx="39">
                <c:v>165706</c:v>
              </c:pt>
              <c:pt idx="40">
                <c:v>177824</c:v>
              </c:pt>
              <c:pt idx="41">
                <c:v>180440</c:v>
              </c:pt>
              <c:pt idx="42">
                <c:v>180558</c:v>
              </c:pt>
              <c:pt idx="43">
                <c:v>184615</c:v>
              </c:pt>
              <c:pt idx="44">
                <c:v>#N/A</c:v>
              </c:pt>
              <c:pt idx="45">
                <c:v>#N/A</c:v>
              </c:pt>
              <c:pt idx="46">
                <c:v>182955</c:v>
              </c:pt>
              <c:pt idx="47">
                <c:v>179643</c:v>
              </c:pt>
              <c:pt idx="48">
                <c:v>183852</c:v>
              </c:pt>
              <c:pt idx="49">
                <c:v>184273</c:v>
              </c:pt>
              <c:pt idx="50">
                <c:v>185787</c:v>
              </c:pt>
              <c:pt idx="51">
                <c:v>#N/A</c:v>
              </c:pt>
              <c:pt idx="52">
                <c:v>#N/A</c:v>
              </c:pt>
              <c:pt idx="53">
                <c:v>145932</c:v>
              </c:pt>
              <c:pt idx="54">
                <c:v>#N/A</c:v>
              </c:pt>
              <c:pt idx="55">
                <c:v>171636</c:v>
              </c:pt>
              <c:pt idx="56">
                <c:v>184474</c:v>
              </c:pt>
              <c:pt idx="57">
                <c:v>186518</c:v>
              </c:pt>
              <c:pt idx="58">
                <c:v>#N/A</c:v>
              </c:pt>
              <c:pt idx="59">
                <c:v>#N/A</c:v>
              </c:pt>
              <c:pt idx="60">
                <c:v>190413</c:v>
              </c:pt>
              <c:pt idx="61">
                <c:v>194376</c:v>
              </c:pt>
              <c:pt idx="62">
                <c:v>184541</c:v>
              </c:pt>
              <c:pt idx="63">
                <c:v>186929</c:v>
              </c:pt>
              <c:pt idx="64">
                <c:v>185018</c:v>
              </c:pt>
              <c:pt idx="65">
                <c:v>#N/A</c:v>
              </c:pt>
              <c:pt idx="66">
                <c:v>#N/A</c:v>
              </c:pt>
              <c:pt idx="67">
                <c:v>195715</c:v>
              </c:pt>
              <c:pt idx="68">
                <c:v>197871</c:v>
              </c:pt>
              <c:pt idx="69">
                <c:v>214518</c:v>
              </c:pt>
              <c:pt idx="70">
                <c:v>196572</c:v>
              </c:pt>
              <c:pt idx="71">
                <c:v>196170</c:v>
              </c:pt>
              <c:pt idx="72">
                <c:v>#N/A</c:v>
              </c:pt>
              <c:pt idx="73">
                <c:v>#N/A</c:v>
              </c:pt>
              <c:pt idx="74">
                <c:v>194717</c:v>
              </c:pt>
              <c:pt idx="75">
                <c:v>196324</c:v>
              </c:pt>
              <c:pt idx="76">
                <c:v>196455</c:v>
              </c:pt>
              <c:pt idx="77">
                <c:v>197812</c:v>
              </c:pt>
              <c:pt idx="78">
                <c:v>196331</c:v>
              </c:pt>
              <c:pt idx="79">
                <c:v>#N/A</c:v>
              </c:pt>
              <c:pt idx="80">
                <c:v>#N/A</c:v>
              </c:pt>
              <c:pt idx="81">
                <c:v>191198</c:v>
              </c:pt>
              <c:pt idx="82">
                <c:v>195674</c:v>
              </c:pt>
              <c:pt idx="83">
                <c:v>197146</c:v>
              </c:pt>
              <c:pt idx="84">
                <c:v>194900</c:v>
              </c:pt>
              <c:pt idx="85">
                <c:v>197956</c:v>
              </c:pt>
              <c:pt idx="86">
                <c:v>#N/A</c:v>
              </c:pt>
              <c:pt idx="87">
                <c:v>#N/A</c:v>
              </c:pt>
              <c:pt idx="88">
                <c:v>185667</c:v>
              </c:pt>
              <c:pt idx="89">
                <c:v>190307</c:v>
              </c:pt>
              <c:pt idx="90">
                <c:v>184787</c:v>
              </c:pt>
              <c:pt idx="91">
                <c:v>184645</c:v>
              </c:pt>
              <c:pt idx="92">
                <c:v>181249</c:v>
              </c:pt>
              <c:pt idx="93">
                <c:v>#N/A</c:v>
              </c:pt>
              <c:pt idx="94">
                <c:v>#N/A</c:v>
              </c:pt>
              <c:pt idx="95">
                <c:v>155724</c:v>
              </c:pt>
              <c:pt idx="96">
                <c:v>162746</c:v>
              </c:pt>
              <c:pt idx="97">
                <c:v>163919</c:v>
              </c:pt>
              <c:pt idx="98">
                <c:v>140967</c:v>
              </c:pt>
              <c:pt idx="99">
                <c:v>#N/A</c:v>
              </c:pt>
              <c:pt idx="100">
                <c:v>#N/A</c:v>
              </c:pt>
              <c:pt idx="101">
                <c:v>#N/A</c:v>
              </c:pt>
              <c:pt idx="102">
                <c:v>115642</c:v>
              </c:pt>
              <c:pt idx="103">
                <c:v>174617</c:v>
              </c:pt>
              <c:pt idx="104">
                <c:v>195722</c:v>
              </c:pt>
              <c:pt idx="105">
                <c:v>176919</c:v>
              </c:pt>
              <c:pt idx="106">
                <c:v>179081</c:v>
              </c:pt>
              <c:pt idx="107">
                <c:v>#N/A</c:v>
              </c:pt>
              <c:pt idx="108">
                <c:v>#N/A</c:v>
              </c:pt>
              <c:pt idx="109">
                <c:v>189759</c:v>
              </c:pt>
              <c:pt idx="110">
                <c:v>192500</c:v>
              </c:pt>
              <c:pt idx="111">
                <c:v>192776</c:v>
              </c:pt>
              <c:pt idx="112">
                <c:v>192500</c:v>
              </c:pt>
              <c:pt idx="113">
                <c:v>190890</c:v>
              </c:pt>
              <c:pt idx="114">
                <c:v>#N/A</c:v>
              </c:pt>
              <c:pt idx="115">
                <c:v>#N/A</c:v>
              </c:pt>
              <c:pt idx="116">
                <c:v>184861</c:v>
              </c:pt>
              <c:pt idx="117">
                <c:v>186560</c:v>
              </c:pt>
              <c:pt idx="118">
                <c:v>190552</c:v>
              </c:pt>
              <c:pt idx="119">
                <c:v>197998</c:v>
              </c:pt>
              <c:pt idx="120">
                <c:v>#N/A</c:v>
              </c:pt>
              <c:pt idx="121">
                <c:v>#N/A</c:v>
              </c:pt>
              <c:pt idx="122">
                <c:v>#N/A</c:v>
              </c:pt>
              <c:pt idx="123">
                <c:v>191379</c:v>
              </c:pt>
              <c:pt idx="124">
                <c:v>246874</c:v>
              </c:pt>
              <c:pt idx="125">
                <c:v>204654</c:v>
              </c:pt>
              <c:pt idx="126">
                <c:v>196292</c:v>
              </c:pt>
              <c:pt idx="127">
                <c:v>194636</c:v>
              </c:pt>
              <c:pt idx="128">
                <c:v>#N/A</c:v>
              </c:pt>
              <c:pt idx="129">
                <c:v>#N/A</c:v>
              </c:pt>
              <c:pt idx="130">
                <c:v>181839</c:v>
              </c:pt>
              <c:pt idx="131">
                <c:v>185425</c:v>
              </c:pt>
              <c:pt idx="132">
                <c:v>184040</c:v>
              </c:pt>
              <c:pt idx="133">
                <c:v>187228</c:v>
              </c:pt>
              <c:pt idx="134">
                <c:v>189518</c:v>
              </c:pt>
              <c:pt idx="135">
                <c:v>#N/A</c:v>
              </c:pt>
              <c:pt idx="136">
                <c:v>#N/A</c:v>
              </c:pt>
              <c:pt idx="137">
                <c:v>188183</c:v>
              </c:pt>
              <c:pt idx="138">
                <c:v>190293</c:v>
              </c:pt>
              <c:pt idx="139">
                <c:v>191120</c:v>
              </c:pt>
              <c:pt idx="140">
                <c:v>191220</c:v>
              </c:pt>
              <c:pt idx="141">
                <c:v>192021</c:v>
              </c:pt>
              <c:pt idx="142">
                <c:v>#N/A</c:v>
              </c:pt>
              <c:pt idx="143">
                <c:v>#N/A</c:v>
              </c:pt>
              <c:pt idx="144">
                <c:v>182637</c:v>
              </c:pt>
              <c:pt idx="145">
                <c:v>188769</c:v>
              </c:pt>
              <c:pt idx="146">
                <c:v>187287</c:v>
              </c:pt>
              <c:pt idx="147">
                <c:v>185563</c:v>
              </c:pt>
              <c:pt idx="148">
                <c:v>187434</c:v>
              </c:pt>
              <c:pt idx="149">
                <c:v>#N/A</c:v>
              </c:pt>
              <c:pt idx="150">
                <c:v>#N/A</c:v>
              </c:pt>
              <c:pt idx="151">
                <c:v>181661</c:v>
              </c:pt>
              <c:pt idx="152">
                <c:v>184566</c:v>
              </c:pt>
              <c:pt idx="153">
                <c:v>184801</c:v>
              </c:pt>
              <c:pt idx="154">
                <c:v>184350</c:v>
              </c:pt>
              <c:pt idx="155">
                <c:v>184378</c:v>
              </c:pt>
              <c:pt idx="156">
                <c:v>#N/A</c:v>
              </c:pt>
              <c:pt idx="157">
                <c:v>#N/A</c:v>
              </c:pt>
              <c:pt idx="158">
                <c:v>170552</c:v>
              </c:pt>
              <c:pt idx="159">
                <c:v>168884</c:v>
              </c:pt>
              <c:pt idx="160">
                <c:v>#N/A</c:v>
              </c:pt>
              <c:pt idx="161">
                <c:v>#N/A</c:v>
              </c:pt>
              <c:pt idx="162">
                <c:v>150836</c:v>
              </c:pt>
              <c:pt idx="163">
                <c:v>#N/A</c:v>
              </c:pt>
              <c:pt idx="164">
                <c:v>#N/A</c:v>
              </c:pt>
              <c:pt idx="165">
                <c:v>176280</c:v>
              </c:pt>
              <c:pt idx="166">
                <c:v>176231</c:v>
              </c:pt>
              <c:pt idx="167">
                <c:v>177239</c:v>
              </c:pt>
              <c:pt idx="168">
                <c:v>174058</c:v>
              </c:pt>
              <c:pt idx="169">
                <c:v>177458</c:v>
              </c:pt>
              <c:pt idx="170">
                <c:v>#N/A</c:v>
              </c:pt>
              <c:pt idx="171">
                <c:v>#N/A</c:v>
              </c:pt>
              <c:pt idx="172">
                <c:v>175611</c:v>
              </c:pt>
              <c:pt idx="173">
                <c:v>214637</c:v>
              </c:pt>
              <c:pt idx="174">
                <c:v>#N/A</c:v>
              </c:pt>
              <c:pt idx="175">
                <c:v>168815</c:v>
              </c:pt>
              <c:pt idx="176">
                <c:v>170946</c:v>
              </c:pt>
              <c:pt idx="177">
                <c:v>#N/A</c:v>
              </c:pt>
              <c:pt idx="178">
                <c:v>#N/A</c:v>
              </c:pt>
              <c:pt idx="179">
                <c:v>171549</c:v>
              </c:pt>
              <c:pt idx="180">
                <c:v>177272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8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  <c:pt idx="151">
                <c:v>39965</c:v>
              </c:pt>
              <c:pt idx="152">
                <c:v>39966</c:v>
              </c:pt>
              <c:pt idx="153">
                <c:v>39967</c:v>
              </c:pt>
              <c:pt idx="154">
                <c:v>39968</c:v>
              </c:pt>
              <c:pt idx="155">
                <c:v>39969</c:v>
              </c:pt>
              <c:pt idx="156">
                <c:v>39970</c:v>
              </c:pt>
              <c:pt idx="157">
                <c:v>39971</c:v>
              </c:pt>
              <c:pt idx="158">
                <c:v>39972</c:v>
              </c:pt>
              <c:pt idx="159">
                <c:v>39973</c:v>
              </c:pt>
              <c:pt idx="160">
                <c:v>39974</c:v>
              </c:pt>
              <c:pt idx="161">
                <c:v>39975</c:v>
              </c:pt>
              <c:pt idx="162">
                <c:v>39976</c:v>
              </c:pt>
              <c:pt idx="163">
                <c:v>39977</c:v>
              </c:pt>
              <c:pt idx="164">
                <c:v>39978</c:v>
              </c:pt>
              <c:pt idx="165">
                <c:v>39979</c:v>
              </c:pt>
              <c:pt idx="166">
                <c:v>39980</c:v>
              </c:pt>
              <c:pt idx="167">
                <c:v>39981</c:v>
              </c:pt>
              <c:pt idx="168">
                <c:v>39982</c:v>
              </c:pt>
              <c:pt idx="169">
                <c:v>39983</c:v>
              </c:pt>
              <c:pt idx="170">
                <c:v>39984</c:v>
              </c:pt>
              <c:pt idx="171">
                <c:v>39985</c:v>
              </c:pt>
              <c:pt idx="172">
                <c:v>39986</c:v>
              </c:pt>
              <c:pt idx="173">
                <c:v>39987</c:v>
              </c:pt>
              <c:pt idx="174">
                <c:v>39988</c:v>
              </c:pt>
              <c:pt idx="175">
                <c:v>39989</c:v>
              </c:pt>
              <c:pt idx="176">
                <c:v>39990</c:v>
              </c:pt>
              <c:pt idx="177">
                <c:v>39991</c:v>
              </c:pt>
              <c:pt idx="178">
                <c:v>39992</c:v>
              </c:pt>
              <c:pt idx="179">
                <c:v>39993</c:v>
              </c:pt>
              <c:pt idx="180">
                <c:v>39994</c:v>
              </c:pt>
            </c:numLit>
          </c:cat>
          <c:val>
            <c:numLit>
              <c:formatCode>General</c:formatCode>
              <c:ptCount val="181"/>
              <c:pt idx="0">
                <c:v>65798.7</c:v>
              </c:pt>
              <c:pt idx="1">
                <c:v>65798.7</c:v>
              </c:pt>
              <c:pt idx="2">
                <c:v>65798.7</c:v>
              </c:pt>
              <c:pt idx="3">
                <c:v>65798.7</c:v>
              </c:pt>
              <c:pt idx="4">
                <c:v>65798.7</c:v>
              </c:pt>
              <c:pt idx="5">
                <c:v>65798.7</c:v>
              </c:pt>
              <c:pt idx="6">
                <c:v>65798.7</c:v>
              </c:pt>
              <c:pt idx="7">
                <c:v>65798.7</c:v>
              </c:pt>
              <c:pt idx="8">
                <c:v>65798.7</c:v>
              </c:pt>
              <c:pt idx="9">
                <c:v>65798.7</c:v>
              </c:pt>
              <c:pt idx="10">
                <c:v>65798.7</c:v>
              </c:pt>
              <c:pt idx="11">
                <c:v>65798.7</c:v>
              </c:pt>
              <c:pt idx="12">
                <c:v>65798.7</c:v>
              </c:pt>
              <c:pt idx="13">
                <c:v>65798.7</c:v>
              </c:pt>
              <c:pt idx="14">
                <c:v>65798.7</c:v>
              </c:pt>
              <c:pt idx="15">
                <c:v>65798.7</c:v>
              </c:pt>
              <c:pt idx="16">
                <c:v>65798.7</c:v>
              </c:pt>
              <c:pt idx="17">
                <c:v>65798.7</c:v>
              </c:pt>
              <c:pt idx="18">
                <c:v>65798.7</c:v>
              </c:pt>
              <c:pt idx="19">
                <c:v>65798.7</c:v>
              </c:pt>
              <c:pt idx="20">
                <c:v>65798.7</c:v>
              </c:pt>
              <c:pt idx="21">
                <c:v>65798.7</c:v>
              </c:pt>
              <c:pt idx="22">
                <c:v>65798.7</c:v>
              </c:pt>
              <c:pt idx="23">
                <c:v>65798.7</c:v>
              </c:pt>
              <c:pt idx="24">
                <c:v>65798.7</c:v>
              </c:pt>
              <c:pt idx="25">
                <c:v>65798.7</c:v>
              </c:pt>
              <c:pt idx="26">
                <c:v>65798.7</c:v>
              </c:pt>
              <c:pt idx="27">
                <c:v>65798.7</c:v>
              </c:pt>
              <c:pt idx="28">
                <c:v>65798.7</c:v>
              </c:pt>
              <c:pt idx="29">
                <c:v>65798.7</c:v>
              </c:pt>
              <c:pt idx="30">
                <c:v>65798.7</c:v>
              </c:pt>
              <c:pt idx="31">
                <c:v>73547.888888888891</c:v>
              </c:pt>
              <c:pt idx="32">
                <c:v>73547.888888888891</c:v>
              </c:pt>
              <c:pt idx="33">
                <c:v>73547.888888888891</c:v>
              </c:pt>
              <c:pt idx="34">
                <c:v>73547.888888888891</c:v>
              </c:pt>
              <c:pt idx="35">
                <c:v>73547.888888888891</c:v>
              </c:pt>
              <c:pt idx="36">
                <c:v>73547.888888888891</c:v>
              </c:pt>
              <c:pt idx="37">
                <c:v>73547.888888888891</c:v>
              </c:pt>
              <c:pt idx="38">
                <c:v>73547.888888888891</c:v>
              </c:pt>
              <c:pt idx="39">
                <c:v>73547.888888888891</c:v>
              </c:pt>
              <c:pt idx="40">
                <c:v>73547.888888888891</c:v>
              </c:pt>
              <c:pt idx="41">
                <c:v>73547.888888888891</c:v>
              </c:pt>
              <c:pt idx="42">
                <c:v>73547.888888888891</c:v>
              </c:pt>
              <c:pt idx="43">
                <c:v>73547.888888888891</c:v>
              </c:pt>
              <c:pt idx="44">
                <c:v>73547.888888888891</c:v>
              </c:pt>
              <c:pt idx="45">
                <c:v>73547.888888888891</c:v>
              </c:pt>
              <c:pt idx="46">
                <c:v>73547.888888888891</c:v>
              </c:pt>
              <c:pt idx="47">
                <c:v>73547.888888888891</c:v>
              </c:pt>
              <c:pt idx="48">
                <c:v>73547.888888888891</c:v>
              </c:pt>
              <c:pt idx="49">
                <c:v>73547.888888888891</c:v>
              </c:pt>
              <c:pt idx="50">
                <c:v>73547.888888888891</c:v>
              </c:pt>
              <c:pt idx="51">
                <c:v>73547.888888888891</c:v>
              </c:pt>
              <c:pt idx="52">
                <c:v>73547.888888888891</c:v>
              </c:pt>
              <c:pt idx="53">
                <c:v>73547.888888888891</c:v>
              </c:pt>
              <c:pt idx="54">
                <c:v>73547.888888888891</c:v>
              </c:pt>
              <c:pt idx="55">
                <c:v>73547.888888888891</c:v>
              </c:pt>
              <c:pt idx="56">
                <c:v>73547.888888888891</c:v>
              </c:pt>
              <c:pt idx="57">
                <c:v>73547.888888888891</c:v>
              </c:pt>
              <c:pt idx="58">
                <c:v>73547.888888888891</c:v>
              </c:pt>
              <c:pt idx="59">
                <c:v>75222.555555555562</c:v>
              </c:pt>
              <c:pt idx="60">
                <c:v>75222.555555555562</c:v>
              </c:pt>
              <c:pt idx="61">
                <c:v>75222.555555555562</c:v>
              </c:pt>
              <c:pt idx="62">
                <c:v>75222.555555555562</c:v>
              </c:pt>
              <c:pt idx="63">
                <c:v>75222.555555555562</c:v>
              </c:pt>
              <c:pt idx="64">
                <c:v>75222.555555555562</c:v>
              </c:pt>
              <c:pt idx="65">
                <c:v>75222.555555555562</c:v>
              </c:pt>
              <c:pt idx="66">
                <c:v>75222.555555555562</c:v>
              </c:pt>
              <c:pt idx="67">
                <c:v>75222.555555555562</c:v>
              </c:pt>
              <c:pt idx="68">
                <c:v>75222.555555555562</c:v>
              </c:pt>
              <c:pt idx="69">
                <c:v>75222.555555555562</c:v>
              </c:pt>
              <c:pt idx="70">
                <c:v>75222.555555555562</c:v>
              </c:pt>
              <c:pt idx="71">
                <c:v>75222.555555555562</c:v>
              </c:pt>
              <c:pt idx="72">
                <c:v>75222.555555555562</c:v>
              </c:pt>
              <c:pt idx="73">
                <c:v>75222.555555555562</c:v>
              </c:pt>
              <c:pt idx="74">
                <c:v>75222.555555555562</c:v>
              </c:pt>
              <c:pt idx="75">
                <c:v>75222.555555555562</c:v>
              </c:pt>
              <c:pt idx="76">
                <c:v>75222.555555555562</c:v>
              </c:pt>
              <c:pt idx="77">
                <c:v>75222.555555555562</c:v>
              </c:pt>
              <c:pt idx="78">
                <c:v>75222.555555555562</c:v>
              </c:pt>
              <c:pt idx="79">
                <c:v>75222.555555555562</c:v>
              </c:pt>
              <c:pt idx="80">
                <c:v>75222.555555555562</c:v>
              </c:pt>
              <c:pt idx="81">
                <c:v>75222.555555555562</c:v>
              </c:pt>
              <c:pt idx="82">
                <c:v>75222.555555555562</c:v>
              </c:pt>
              <c:pt idx="83">
                <c:v>75222.555555555562</c:v>
              </c:pt>
              <c:pt idx="84">
                <c:v>75222.555555555562</c:v>
              </c:pt>
              <c:pt idx="85">
                <c:v>75222.555555555562</c:v>
              </c:pt>
              <c:pt idx="86">
                <c:v>75222.555555555562</c:v>
              </c:pt>
              <c:pt idx="87">
                <c:v>75222.555555555562</c:v>
              </c:pt>
              <c:pt idx="88">
                <c:v>75222.555555555562</c:v>
              </c:pt>
              <c:pt idx="89">
                <c:v>75222.555555555562</c:v>
              </c:pt>
              <c:pt idx="90">
                <c:v>66831</c:v>
              </c:pt>
              <c:pt idx="91">
                <c:v>66831</c:v>
              </c:pt>
              <c:pt idx="92">
                <c:v>66831</c:v>
              </c:pt>
              <c:pt idx="93">
                <c:v>66831</c:v>
              </c:pt>
              <c:pt idx="94">
                <c:v>66831</c:v>
              </c:pt>
              <c:pt idx="95">
                <c:v>66831</c:v>
              </c:pt>
              <c:pt idx="96">
                <c:v>66831</c:v>
              </c:pt>
              <c:pt idx="97">
                <c:v>66831</c:v>
              </c:pt>
              <c:pt idx="98">
                <c:v>66831</c:v>
              </c:pt>
              <c:pt idx="99">
                <c:v>66831</c:v>
              </c:pt>
              <c:pt idx="100">
                <c:v>66831</c:v>
              </c:pt>
              <c:pt idx="101">
                <c:v>66831</c:v>
              </c:pt>
              <c:pt idx="102">
                <c:v>66831</c:v>
              </c:pt>
              <c:pt idx="103">
                <c:v>66831</c:v>
              </c:pt>
              <c:pt idx="104">
                <c:v>66831</c:v>
              </c:pt>
              <c:pt idx="105">
                <c:v>66831</c:v>
              </c:pt>
              <c:pt idx="106">
                <c:v>66831</c:v>
              </c:pt>
              <c:pt idx="107">
                <c:v>66831</c:v>
              </c:pt>
              <c:pt idx="108">
                <c:v>66831</c:v>
              </c:pt>
              <c:pt idx="109">
                <c:v>66831</c:v>
              </c:pt>
              <c:pt idx="110">
                <c:v>66831</c:v>
              </c:pt>
              <c:pt idx="111">
                <c:v>66831</c:v>
              </c:pt>
              <c:pt idx="112">
                <c:v>66831</c:v>
              </c:pt>
              <c:pt idx="113">
                <c:v>66831</c:v>
              </c:pt>
              <c:pt idx="114">
                <c:v>66831</c:v>
              </c:pt>
              <c:pt idx="115">
                <c:v>66831</c:v>
              </c:pt>
              <c:pt idx="116">
                <c:v>66831</c:v>
              </c:pt>
              <c:pt idx="117">
                <c:v>66831</c:v>
              </c:pt>
              <c:pt idx="118">
                <c:v>66831</c:v>
              </c:pt>
              <c:pt idx="119">
                <c:v>66831</c:v>
              </c:pt>
              <c:pt idx="120">
                <c:v>89092.818181818177</c:v>
              </c:pt>
              <c:pt idx="121">
                <c:v>89092.818181818177</c:v>
              </c:pt>
              <c:pt idx="122">
                <c:v>89092.818181818177</c:v>
              </c:pt>
              <c:pt idx="123">
                <c:v>89092.818181818177</c:v>
              </c:pt>
              <c:pt idx="124">
                <c:v>89092.818181818177</c:v>
              </c:pt>
              <c:pt idx="125">
                <c:v>89092.818181818177</c:v>
              </c:pt>
              <c:pt idx="126">
                <c:v>89092.818181818177</c:v>
              </c:pt>
              <c:pt idx="127">
                <c:v>89092.818181818177</c:v>
              </c:pt>
              <c:pt idx="128">
                <c:v>89092.818181818177</c:v>
              </c:pt>
              <c:pt idx="129">
                <c:v>89092.818181818177</c:v>
              </c:pt>
              <c:pt idx="130">
                <c:v>89092.818181818177</c:v>
              </c:pt>
              <c:pt idx="131">
                <c:v>89092.818181818177</c:v>
              </c:pt>
              <c:pt idx="132">
                <c:v>89092.818181818177</c:v>
              </c:pt>
              <c:pt idx="133">
                <c:v>89092.818181818177</c:v>
              </c:pt>
              <c:pt idx="134">
                <c:v>89092.818181818177</c:v>
              </c:pt>
              <c:pt idx="135">
                <c:v>89092.818181818177</c:v>
              </c:pt>
              <c:pt idx="136">
                <c:v>89092.818181818177</c:v>
              </c:pt>
              <c:pt idx="137">
                <c:v>89092.818181818177</c:v>
              </c:pt>
              <c:pt idx="138">
                <c:v>89092.818181818177</c:v>
              </c:pt>
              <c:pt idx="139">
                <c:v>89092.818181818177</c:v>
              </c:pt>
              <c:pt idx="140">
                <c:v>89092.818181818177</c:v>
              </c:pt>
              <c:pt idx="141">
                <c:v>89092.818181818177</c:v>
              </c:pt>
              <c:pt idx="142">
                <c:v>89092.818181818177</c:v>
              </c:pt>
              <c:pt idx="143">
                <c:v>89092.818181818177</c:v>
              </c:pt>
              <c:pt idx="144">
                <c:v>89092.818181818177</c:v>
              </c:pt>
              <c:pt idx="145">
                <c:v>89092.818181818177</c:v>
              </c:pt>
              <c:pt idx="146">
                <c:v>89092.818181818177</c:v>
              </c:pt>
              <c:pt idx="147">
                <c:v>89092.818181818177</c:v>
              </c:pt>
              <c:pt idx="148">
                <c:v>89092.818181818177</c:v>
              </c:pt>
              <c:pt idx="149">
                <c:v>89092.818181818177</c:v>
              </c:pt>
              <c:pt idx="150">
                <c:v>89092.818181818177</c:v>
              </c:pt>
              <c:pt idx="151">
                <c:v>75183.636363636368</c:v>
              </c:pt>
              <c:pt idx="152">
                <c:v>75183.636363636368</c:v>
              </c:pt>
              <c:pt idx="153">
                <c:v>75183.636363636368</c:v>
              </c:pt>
              <c:pt idx="154">
                <c:v>75183.636363636368</c:v>
              </c:pt>
              <c:pt idx="155">
                <c:v>75183.636363636368</c:v>
              </c:pt>
              <c:pt idx="156">
                <c:v>75183.636363636368</c:v>
              </c:pt>
              <c:pt idx="157">
                <c:v>75183.636363636368</c:v>
              </c:pt>
              <c:pt idx="158">
                <c:v>75183.636363636368</c:v>
              </c:pt>
              <c:pt idx="159">
                <c:v>75183.636363636368</c:v>
              </c:pt>
              <c:pt idx="160">
                <c:v>75183.636363636368</c:v>
              </c:pt>
              <c:pt idx="161">
                <c:v>75183.636363636368</c:v>
              </c:pt>
              <c:pt idx="162">
                <c:v>75183.636363636368</c:v>
              </c:pt>
              <c:pt idx="163">
                <c:v>75183.636363636368</c:v>
              </c:pt>
              <c:pt idx="164">
                <c:v>75183.636363636368</c:v>
              </c:pt>
              <c:pt idx="165">
                <c:v>75183.636363636368</c:v>
              </c:pt>
              <c:pt idx="166">
                <c:v>75183.636363636368</c:v>
              </c:pt>
              <c:pt idx="167">
                <c:v>75183.636363636368</c:v>
              </c:pt>
              <c:pt idx="168">
                <c:v>75183.636363636368</c:v>
              </c:pt>
              <c:pt idx="169">
                <c:v>75183.636363636368</c:v>
              </c:pt>
              <c:pt idx="170">
                <c:v>75183.636363636368</c:v>
              </c:pt>
              <c:pt idx="171">
                <c:v>75183.636363636368</c:v>
              </c:pt>
              <c:pt idx="172">
                <c:v>75183.636363636368</c:v>
              </c:pt>
              <c:pt idx="173">
                <c:v>75183.636363636368</c:v>
              </c:pt>
              <c:pt idx="174">
                <c:v>75183.636363636368</c:v>
              </c:pt>
              <c:pt idx="175">
                <c:v>75183.636363636368</c:v>
              </c:pt>
              <c:pt idx="176">
                <c:v>75183.636363636368</c:v>
              </c:pt>
              <c:pt idx="177">
                <c:v>75183.636363636368</c:v>
              </c:pt>
              <c:pt idx="178">
                <c:v>75183.636363636368</c:v>
              </c:pt>
              <c:pt idx="179">
                <c:v>75183.636363636368</c:v>
              </c:pt>
              <c:pt idx="180">
                <c:v>75183.636363636368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18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  <c:pt idx="151">
                <c:v>39965</c:v>
              </c:pt>
              <c:pt idx="152">
                <c:v>39966</c:v>
              </c:pt>
              <c:pt idx="153">
                <c:v>39967</c:v>
              </c:pt>
              <c:pt idx="154">
                <c:v>39968</c:v>
              </c:pt>
              <c:pt idx="155">
                <c:v>39969</c:v>
              </c:pt>
              <c:pt idx="156">
                <c:v>39970</c:v>
              </c:pt>
              <c:pt idx="157">
                <c:v>39971</c:v>
              </c:pt>
              <c:pt idx="158">
                <c:v>39972</c:v>
              </c:pt>
              <c:pt idx="159">
                <c:v>39973</c:v>
              </c:pt>
              <c:pt idx="160">
                <c:v>39974</c:v>
              </c:pt>
              <c:pt idx="161">
                <c:v>39975</c:v>
              </c:pt>
              <c:pt idx="162">
                <c:v>39976</c:v>
              </c:pt>
              <c:pt idx="163">
                <c:v>39977</c:v>
              </c:pt>
              <c:pt idx="164">
                <c:v>39978</c:v>
              </c:pt>
              <c:pt idx="165">
                <c:v>39979</c:v>
              </c:pt>
              <c:pt idx="166">
                <c:v>39980</c:v>
              </c:pt>
              <c:pt idx="167">
                <c:v>39981</c:v>
              </c:pt>
              <c:pt idx="168">
                <c:v>39982</c:v>
              </c:pt>
              <c:pt idx="169">
                <c:v>39983</c:v>
              </c:pt>
              <c:pt idx="170">
                <c:v>39984</c:v>
              </c:pt>
              <c:pt idx="171">
                <c:v>39985</c:v>
              </c:pt>
              <c:pt idx="172">
                <c:v>39986</c:v>
              </c:pt>
              <c:pt idx="173">
                <c:v>39987</c:v>
              </c:pt>
              <c:pt idx="174">
                <c:v>39988</c:v>
              </c:pt>
              <c:pt idx="175">
                <c:v>39989</c:v>
              </c:pt>
              <c:pt idx="176">
                <c:v>39990</c:v>
              </c:pt>
              <c:pt idx="177">
                <c:v>39991</c:v>
              </c:pt>
              <c:pt idx="178">
                <c:v>39992</c:v>
              </c:pt>
              <c:pt idx="179">
                <c:v>39993</c:v>
              </c:pt>
              <c:pt idx="180">
                <c:v>39994</c:v>
              </c:pt>
            </c:numLit>
          </c:cat>
          <c:val>
            <c:numLit>
              <c:formatCode>General</c:formatCode>
              <c:ptCount val="181"/>
              <c:pt idx="0">
                <c:v>173634.09523809524</c:v>
              </c:pt>
              <c:pt idx="1">
                <c:v>173634.09523809524</c:v>
              </c:pt>
              <c:pt idx="2">
                <c:v>173634.09523809524</c:v>
              </c:pt>
              <c:pt idx="3">
                <c:v>173634.09523809524</c:v>
              </c:pt>
              <c:pt idx="4">
                <c:v>173634.09523809524</c:v>
              </c:pt>
              <c:pt idx="5">
                <c:v>173634.09523809524</c:v>
              </c:pt>
              <c:pt idx="6">
                <c:v>173634.09523809524</c:v>
              </c:pt>
              <c:pt idx="7">
                <c:v>173634.09523809524</c:v>
              </c:pt>
              <c:pt idx="8">
                <c:v>173634.09523809524</c:v>
              </c:pt>
              <c:pt idx="9">
                <c:v>173634.09523809524</c:v>
              </c:pt>
              <c:pt idx="10">
                <c:v>173634.09523809524</c:v>
              </c:pt>
              <c:pt idx="11">
                <c:v>173634.09523809524</c:v>
              </c:pt>
              <c:pt idx="12">
                <c:v>173634.09523809524</c:v>
              </c:pt>
              <c:pt idx="13">
                <c:v>173634.09523809524</c:v>
              </c:pt>
              <c:pt idx="14">
                <c:v>173634.09523809524</c:v>
              </c:pt>
              <c:pt idx="15">
                <c:v>173634.09523809524</c:v>
              </c:pt>
              <c:pt idx="16">
                <c:v>173634.09523809524</c:v>
              </c:pt>
              <c:pt idx="17">
                <c:v>173634.09523809524</c:v>
              </c:pt>
              <c:pt idx="18">
                <c:v>173634.09523809524</c:v>
              </c:pt>
              <c:pt idx="19">
                <c:v>173634.09523809524</c:v>
              </c:pt>
              <c:pt idx="20">
                <c:v>173634.09523809524</c:v>
              </c:pt>
              <c:pt idx="21">
                <c:v>173634.09523809524</c:v>
              </c:pt>
              <c:pt idx="22">
                <c:v>173634.09523809524</c:v>
              </c:pt>
              <c:pt idx="23">
                <c:v>173634.09523809524</c:v>
              </c:pt>
              <c:pt idx="24">
                <c:v>173634.09523809524</c:v>
              </c:pt>
              <c:pt idx="25">
                <c:v>173634.09523809524</c:v>
              </c:pt>
              <c:pt idx="26">
                <c:v>173634.09523809524</c:v>
              </c:pt>
              <c:pt idx="27">
                <c:v>173634.09523809524</c:v>
              </c:pt>
              <c:pt idx="28">
                <c:v>173634.09523809524</c:v>
              </c:pt>
              <c:pt idx="29">
                <c:v>173634.09523809524</c:v>
              </c:pt>
              <c:pt idx="30">
                <c:v>173634.09523809524</c:v>
              </c:pt>
              <c:pt idx="31">
                <c:v>176391.94736842104</c:v>
              </c:pt>
              <c:pt idx="32">
                <c:v>176391.94736842104</c:v>
              </c:pt>
              <c:pt idx="33">
                <c:v>176391.94736842104</c:v>
              </c:pt>
              <c:pt idx="34">
                <c:v>176391.94736842104</c:v>
              </c:pt>
              <c:pt idx="35">
                <c:v>176391.94736842104</c:v>
              </c:pt>
              <c:pt idx="36">
                <c:v>176391.94736842104</c:v>
              </c:pt>
              <c:pt idx="37">
                <c:v>176391.94736842104</c:v>
              </c:pt>
              <c:pt idx="38">
                <c:v>176391.94736842104</c:v>
              </c:pt>
              <c:pt idx="39">
                <c:v>176391.94736842104</c:v>
              </c:pt>
              <c:pt idx="40">
                <c:v>176391.94736842104</c:v>
              </c:pt>
              <c:pt idx="41">
                <c:v>176391.94736842104</c:v>
              </c:pt>
              <c:pt idx="42">
                <c:v>176391.94736842104</c:v>
              </c:pt>
              <c:pt idx="43">
                <c:v>176391.94736842104</c:v>
              </c:pt>
              <c:pt idx="44">
                <c:v>176391.94736842104</c:v>
              </c:pt>
              <c:pt idx="45">
                <c:v>176391.94736842104</c:v>
              </c:pt>
              <c:pt idx="46">
                <c:v>176391.94736842104</c:v>
              </c:pt>
              <c:pt idx="47">
                <c:v>176391.94736842104</c:v>
              </c:pt>
              <c:pt idx="48">
                <c:v>176391.94736842104</c:v>
              </c:pt>
              <c:pt idx="49">
                <c:v>176391.94736842104</c:v>
              </c:pt>
              <c:pt idx="50">
                <c:v>176391.94736842104</c:v>
              </c:pt>
              <c:pt idx="51">
                <c:v>176391.94736842104</c:v>
              </c:pt>
              <c:pt idx="52">
                <c:v>176391.94736842104</c:v>
              </c:pt>
              <c:pt idx="53">
                <c:v>176391.94736842104</c:v>
              </c:pt>
              <c:pt idx="54">
                <c:v>176391.94736842104</c:v>
              </c:pt>
              <c:pt idx="55">
                <c:v>176391.94736842104</c:v>
              </c:pt>
              <c:pt idx="56">
                <c:v>176391.94736842104</c:v>
              </c:pt>
              <c:pt idx="57">
                <c:v>176391.94736842104</c:v>
              </c:pt>
              <c:pt idx="58">
                <c:v>176391.94736842104</c:v>
              </c:pt>
              <c:pt idx="59">
                <c:v>194391.36363636365</c:v>
              </c:pt>
              <c:pt idx="60">
                <c:v>194391.36363636365</c:v>
              </c:pt>
              <c:pt idx="61">
                <c:v>194391.36363636365</c:v>
              </c:pt>
              <c:pt idx="62">
                <c:v>194391.36363636365</c:v>
              </c:pt>
              <c:pt idx="63">
                <c:v>194391.36363636365</c:v>
              </c:pt>
              <c:pt idx="64">
                <c:v>194391.36363636365</c:v>
              </c:pt>
              <c:pt idx="65">
                <c:v>194391.36363636365</c:v>
              </c:pt>
              <c:pt idx="66">
                <c:v>194391.36363636365</c:v>
              </c:pt>
              <c:pt idx="67">
                <c:v>194391.36363636365</c:v>
              </c:pt>
              <c:pt idx="68">
                <c:v>194391.36363636365</c:v>
              </c:pt>
              <c:pt idx="69">
                <c:v>194391.36363636365</c:v>
              </c:pt>
              <c:pt idx="70">
                <c:v>194391.36363636365</c:v>
              </c:pt>
              <c:pt idx="71">
                <c:v>194391.36363636365</c:v>
              </c:pt>
              <c:pt idx="72">
                <c:v>194391.36363636365</c:v>
              </c:pt>
              <c:pt idx="73">
                <c:v>194391.36363636365</c:v>
              </c:pt>
              <c:pt idx="74">
                <c:v>194391.36363636365</c:v>
              </c:pt>
              <c:pt idx="75">
                <c:v>194391.36363636365</c:v>
              </c:pt>
              <c:pt idx="76">
                <c:v>194391.36363636365</c:v>
              </c:pt>
              <c:pt idx="77">
                <c:v>194391.36363636365</c:v>
              </c:pt>
              <c:pt idx="78">
                <c:v>194391.36363636365</c:v>
              </c:pt>
              <c:pt idx="79">
                <c:v>194391.36363636365</c:v>
              </c:pt>
              <c:pt idx="80">
                <c:v>194391.36363636365</c:v>
              </c:pt>
              <c:pt idx="81">
                <c:v>194391.36363636365</c:v>
              </c:pt>
              <c:pt idx="82">
                <c:v>194391.36363636365</c:v>
              </c:pt>
              <c:pt idx="83">
                <c:v>194391.36363636365</c:v>
              </c:pt>
              <c:pt idx="84">
                <c:v>194391.36363636365</c:v>
              </c:pt>
              <c:pt idx="85">
                <c:v>194391.36363636365</c:v>
              </c:pt>
              <c:pt idx="86">
                <c:v>194391.36363636365</c:v>
              </c:pt>
              <c:pt idx="87">
                <c:v>194391.36363636365</c:v>
              </c:pt>
              <c:pt idx="88">
                <c:v>194391.36363636365</c:v>
              </c:pt>
              <c:pt idx="89">
                <c:v>194391.36363636365</c:v>
              </c:pt>
              <c:pt idx="90">
                <c:v>177829.23809523811</c:v>
              </c:pt>
              <c:pt idx="91">
                <c:v>177829.23809523811</c:v>
              </c:pt>
              <c:pt idx="92">
                <c:v>177829.23809523811</c:v>
              </c:pt>
              <c:pt idx="93">
                <c:v>177829.23809523811</c:v>
              </c:pt>
              <c:pt idx="94">
                <c:v>177829.23809523811</c:v>
              </c:pt>
              <c:pt idx="95">
                <c:v>177829.23809523811</c:v>
              </c:pt>
              <c:pt idx="96">
                <c:v>177829.23809523811</c:v>
              </c:pt>
              <c:pt idx="97">
                <c:v>177829.23809523811</c:v>
              </c:pt>
              <c:pt idx="98">
                <c:v>177829.23809523811</c:v>
              </c:pt>
              <c:pt idx="99">
                <c:v>177829.23809523811</c:v>
              </c:pt>
              <c:pt idx="100">
                <c:v>177829.23809523811</c:v>
              </c:pt>
              <c:pt idx="101">
                <c:v>177829.23809523811</c:v>
              </c:pt>
              <c:pt idx="102">
                <c:v>177829.23809523811</c:v>
              </c:pt>
              <c:pt idx="103">
                <c:v>177829.23809523811</c:v>
              </c:pt>
              <c:pt idx="104">
                <c:v>177829.23809523811</c:v>
              </c:pt>
              <c:pt idx="105">
                <c:v>177829.23809523811</c:v>
              </c:pt>
              <c:pt idx="106">
                <c:v>177829.23809523811</c:v>
              </c:pt>
              <c:pt idx="107">
                <c:v>177829.23809523811</c:v>
              </c:pt>
              <c:pt idx="108">
                <c:v>177829.23809523811</c:v>
              </c:pt>
              <c:pt idx="109">
                <c:v>177829.23809523811</c:v>
              </c:pt>
              <c:pt idx="110">
                <c:v>177829.23809523811</c:v>
              </c:pt>
              <c:pt idx="111">
                <c:v>177829.23809523811</c:v>
              </c:pt>
              <c:pt idx="112">
                <c:v>177829.23809523811</c:v>
              </c:pt>
              <c:pt idx="113">
                <c:v>177829.23809523811</c:v>
              </c:pt>
              <c:pt idx="114">
                <c:v>177829.23809523811</c:v>
              </c:pt>
              <c:pt idx="115">
                <c:v>177829.23809523811</c:v>
              </c:pt>
              <c:pt idx="116">
                <c:v>177829.23809523811</c:v>
              </c:pt>
              <c:pt idx="117">
                <c:v>177829.23809523811</c:v>
              </c:pt>
              <c:pt idx="118">
                <c:v>177829.23809523811</c:v>
              </c:pt>
              <c:pt idx="119">
                <c:v>177829.23809523811</c:v>
              </c:pt>
              <c:pt idx="120">
                <c:v>192320.6</c:v>
              </c:pt>
              <c:pt idx="121">
                <c:v>192320.6</c:v>
              </c:pt>
              <c:pt idx="122">
                <c:v>192320.6</c:v>
              </c:pt>
              <c:pt idx="123">
                <c:v>192320.6</c:v>
              </c:pt>
              <c:pt idx="124">
                <c:v>192320.6</c:v>
              </c:pt>
              <c:pt idx="125">
                <c:v>192320.6</c:v>
              </c:pt>
              <c:pt idx="126">
                <c:v>192320.6</c:v>
              </c:pt>
              <c:pt idx="127">
                <c:v>192320.6</c:v>
              </c:pt>
              <c:pt idx="128">
                <c:v>192320.6</c:v>
              </c:pt>
              <c:pt idx="129">
                <c:v>192320.6</c:v>
              </c:pt>
              <c:pt idx="130">
                <c:v>192320.6</c:v>
              </c:pt>
              <c:pt idx="131">
                <c:v>192320.6</c:v>
              </c:pt>
              <c:pt idx="132">
                <c:v>192320.6</c:v>
              </c:pt>
              <c:pt idx="133">
                <c:v>192320.6</c:v>
              </c:pt>
              <c:pt idx="134">
                <c:v>192320.6</c:v>
              </c:pt>
              <c:pt idx="135">
                <c:v>192320.6</c:v>
              </c:pt>
              <c:pt idx="136">
                <c:v>192320.6</c:v>
              </c:pt>
              <c:pt idx="137">
                <c:v>192320.6</c:v>
              </c:pt>
              <c:pt idx="138">
                <c:v>192320.6</c:v>
              </c:pt>
              <c:pt idx="139">
                <c:v>192320.6</c:v>
              </c:pt>
              <c:pt idx="140">
                <c:v>192320.6</c:v>
              </c:pt>
              <c:pt idx="141">
                <c:v>192320.6</c:v>
              </c:pt>
              <c:pt idx="142">
                <c:v>192320.6</c:v>
              </c:pt>
              <c:pt idx="143">
                <c:v>192320.6</c:v>
              </c:pt>
              <c:pt idx="144">
                <c:v>192320.6</c:v>
              </c:pt>
              <c:pt idx="145">
                <c:v>192320.6</c:v>
              </c:pt>
              <c:pt idx="146">
                <c:v>192320.6</c:v>
              </c:pt>
              <c:pt idx="147">
                <c:v>192320.6</c:v>
              </c:pt>
              <c:pt idx="148">
                <c:v>192320.6</c:v>
              </c:pt>
              <c:pt idx="149">
                <c:v>192320.6</c:v>
              </c:pt>
              <c:pt idx="150">
                <c:v>192320.6</c:v>
              </c:pt>
              <c:pt idx="151">
                <c:v>177374.94736842104</c:v>
              </c:pt>
              <c:pt idx="152">
                <c:v>177374.94736842104</c:v>
              </c:pt>
              <c:pt idx="153">
                <c:v>177374.94736842104</c:v>
              </c:pt>
              <c:pt idx="154">
                <c:v>177374.94736842104</c:v>
              </c:pt>
              <c:pt idx="155">
                <c:v>177374.94736842104</c:v>
              </c:pt>
              <c:pt idx="156">
                <c:v>177374.94736842104</c:v>
              </c:pt>
              <c:pt idx="157">
                <c:v>177374.94736842104</c:v>
              </c:pt>
              <c:pt idx="158">
                <c:v>177374.94736842104</c:v>
              </c:pt>
              <c:pt idx="159">
                <c:v>177374.94736842104</c:v>
              </c:pt>
              <c:pt idx="160">
                <c:v>177374.94736842104</c:v>
              </c:pt>
              <c:pt idx="161">
                <c:v>177374.94736842104</c:v>
              </c:pt>
              <c:pt idx="162">
                <c:v>177374.94736842104</c:v>
              </c:pt>
              <c:pt idx="163">
                <c:v>177374.94736842104</c:v>
              </c:pt>
              <c:pt idx="164">
                <c:v>177374.94736842104</c:v>
              </c:pt>
              <c:pt idx="165">
                <c:v>177374.94736842104</c:v>
              </c:pt>
              <c:pt idx="166">
                <c:v>177374.94736842104</c:v>
              </c:pt>
              <c:pt idx="167">
                <c:v>177374.94736842104</c:v>
              </c:pt>
              <c:pt idx="168">
                <c:v>177374.94736842104</c:v>
              </c:pt>
              <c:pt idx="169">
                <c:v>177374.94736842104</c:v>
              </c:pt>
              <c:pt idx="170">
                <c:v>177374.94736842104</c:v>
              </c:pt>
              <c:pt idx="171">
                <c:v>177374.94736842104</c:v>
              </c:pt>
              <c:pt idx="172">
                <c:v>177374.94736842104</c:v>
              </c:pt>
              <c:pt idx="173">
                <c:v>177374.94736842104</c:v>
              </c:pt>
              <c:pt idx="174">
                <c:v>177374.94736842104</c:v>
              </c:pt>
              <c:pt idx="175">
                <c:v>177374.94736842104</c:v>
              </c:pt>
              <c:pt idx="176">
                <c:v>177374.94736842104</c:v>
              </c:pt>
              <c:pt idx="177">
                <c:v>177374.94736842104</c:v>
              </c:pt>
              <c:pt idx="178">
                <c:v>177374.94736842104</c:v>
              </c:pt>
              <c:pt idx="179">
                <c:v>177374.94736842104</c:v>
              </c:pt>
              <c:pt idx="180">
                <c:v>177374.94736842104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8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  <c:pt idx="151">
                <c:v>39965</c:v>
              </c:pt>
              <c:pt idx="152">
                <c:v>39966</c:v>
              </c:pt>
              <c:pt idx="153">
                <c:v>39967</c:v>
              </c:pt>
              <c:pt idx="154">
                <c:v>39968</c:v>
              </c:pt>
              <c:pt idx="155">
                <c:v>39969</c:v>
              </c:pt>
              <c:pt idx="156">
                <c:v>39970</c:v>
              </c:pt>
              <c:pt idx="157">
                <c:v>39971</c:v>
              </c:pt>
              <c:pt idx="158">
                <c:v>39972</c:v>
              </c:pt>
              <c:pt idx="159">
                <c:v>39973</c:v>
              </c:pt>
              <c:pt idx="160">
                <c:v>39974</c:v>
              </c:pt>
              <c:pt idx="161">
                <c:v>39975</c:v>
              </c:pt>
              <c:pt idx="162">
                <c:v>39976</c:v>
              </c:pt>
              <c:pt idx="163">
                <c:v>39977</c:v>
              </c:pt>
              <c:pt idx="164">
                <c:v>39978</c:v>
              </c:pt>
              <c:pt idx="165">
                <c:v>39979</c:v>
              </c:pt>
              <c:pt idx="166">
                <c:v>39980</c:v>
              </c:pt>
              <c:pt idx="167">
                <c:v>39981</c:v>
              </c:pt>
              <c:pt idx="168">
                <c:v>39982</c:v>
              </c:pt>
              <c:pt idx="169">
                <c:v>39983</c:v>
              </c:pt>
              <c:pt idx="170">
                <c:v>39984</c:v>
              </c:pt>
              <c:pt idx="171">
                <c:v>39985</c:v>
              </c:pt>
              <c:pt idx="172">
                <c:v>39986</c:v>
              </c:pt>
              <c:pt idx="173">
                <c:v>39987</c:v>
              </c:pt>
              <c:pt idx="174">
                <c:v>39988</c:v>
              </c:pt>
              <c:pt idx="175">
                <c:v>39989</c:v>
              </c:pt>
              <c:pt idx="176">
                <c:v>39990</c:v>
              </c:pt>
              <c:pt idx="177">
                <c:v>39991</c:v>
              </c:pt>
              <c:pt idx="178">
                <c:v>39992</c:v>
              </c:pt>
              <c:pt idx="179">
                <c:v>39993</c:v>
              </c:pt>
              <c:pt idx="180">
                <c:v>39994</c:v>
              </c:pt>
            </c:numLit>
          </c:cat>
          <c:val>
            <c:numLit>
              <c:formatCode>General</c:formatCode>
              <c:ptCount val="181"/>
              <c:pt idx="0">
                <c:v>50357</c:v>
              </c:pt>
              <c:pt idx="1">
                <c:v>#N/A</c:v>
              </c:pt>
              <c:pt idx="2">
                <c:v>77419</c:v>
              </c:pt>
              <c:pt idx="3">
                <c:v>53429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79969</c:v>
              </c:pt>
              <c:pt idx="10">
                <c:v>57889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90221</c:v>
              </c:pt>
              <c:pt idx="17">
                <c:v>42259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80680</c:v>
              </c:pt>
              <c:pt idx="24">
                <c:v>42393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83371</c:v>
              </c:pt>
              <c:pt idx="31">
                <c:v>40860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84730</c:v>
              </c:pt>
              <c:pt idx="38">
                <c:v>61612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93375</c:v>
              </c:pt>
              <c:pt idx="45">
                <c:v>65691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88949</c:v>
              </c:pt>
              <c:pt idx="52">
                <c:v>60039</c:v>
              </c:pt>
              <c:pt idx="53">
                <c:v>#N/A</c:v>
              </c:pt>
              <c:pt idx="54">
                <c:v>66117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100558</c:v>
              </c:pt>
              <c:pt idx="59">
                <c:v>54688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89712</c:v>
              </c:pt>
              <c:pt idx="66">
                <c:v>58576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90577</c:v>
              </c:pt>
              <c:pt idx="73">
                <c:v>68730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88701</c:v>
              </c:pt>
              <c:pt idx="80">
                <c:v>61875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109645</c:v>
              </c:pt>
              <c:pt idx="87">
                <c:v>54499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86844</c:v>
              </c:pt>
              <c:pt idx="94">
                <c:v>53261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68493</c:v>
              </c:pt>
              <c:pt idx="100">
                <c:v>79853</c:v>
              </c:pt>
              <c:pt idx="101">
                <c:v>37738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#N/A</c:v>
              </c:pt>
              <c:pt idx="107">
                <c:v>82062</c:v>
              </c:pt>
              <c:pt idx="108">
                <c:v>55372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#N/A</c:v>
              </c:pt>
              <c:pt idx="114">
                <c:v>75383</c:v>
              </c:pt>
              <c:pt idx="115">
                <c:v>62473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  <c:pt idx="120">
                <c:v>75569</c:v>
              </c:pt>
              <c:pt idx="121">
                <c:v>106914</c:v>
              </c:pt>
              <c:pt idx="122">
                <c:v>110905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#N/A</c:v>
              </c:pt>
              <c:pt idx="127">
                <c:v>#N/A</c:v>
              </c:pt>
              <c:pt idx="128">
                <c:v>105166</c:v>
              </c:pt>
              <c:pt idx="129">
                <c:v>83122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#N/A</c:v>
              </c:pt>
              <c:pt idx="134">
                <c:v>#N/A</c:v>
              </c:pt>
              <c:pt idx="135">
                <c:v>82077</c:v>
              </c:pt>
              <c:pt idx="136">
                <c:v>60498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#N/A</c:v>
              </c:pt>
              <c:pt idx="141">
                <c:v>#N/A</c:v>
              </c:pt>
              <c:pt idx="142">
                <c:v>94930</c:v>
              </c:pt>
              <c:pt idx="143">
                <c:v>83560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#N/A</c:v>
              </c:pt>
              <c:pt idx="148">
                <c:v>#N/A</c:v>
              </c:pt>
              <c:pt idx="149">
                <c:v>105436</c:v>
              </c:pt>
              <c:pt idx="150">
                <c:v>71844</c:v>
              </c:pt>
              <c:pt idx="151">
                <c:v>#N/A</c:v>
              </c:pt>
              <c:pt idx="152">
                <c:v>#N/A</c:v>
              </c:pt>
              <c:pt idx="153">
                <c:v>#N/A</c:v>
              </c:pt>
              <c:pt idx="154">
                <c:v>#N/A</c:v>
              </c:pt>
              <c:pt idx="155">
                <c:v>#N/A</c:v>
              </c:pt>
              <c:pt idx="156">
                <c:v>89065</c:v>
              </c:pt>
              <c:pt idx="157">
                <c:v>59518</c:v>
              </c:pt>
              <c:pt idx="158">
                <c:v>#N/A</c:v>
              </c:pt>
              <c:pt idx="159">
                <c:v>#N/A</c:v>
              </c:pt>
              <c:pt idx="160">
                <c:v>57057</c:v>
              </c:pt>
              <c:pt idx="161">
                <c:v>65843</c:v>
              </c:pt>
              <c:pt idx="162">
                <c:v>#N/A</c:v>
              </c:pt>
              <c:pt idx="163">
                <c:v>80312</c:v>
              </c:pt>
              <c:pt idx="164">
                <c:v>50902</c:v>
              </c:pt>
              <c:pt idx="165">
                <c:v>#N/A</c:v>
              </c:pt>
              <c:pt idx="166">
                <c:v>#N/A</c:v>
              </c:pt>
              <c:pt idx="167">
                <c:v>#N/A</c:v>
              </c:pt>
              <c:pt idx="168">
                <c:v>#N/A</c:v>
              </c:pt>
              <c:pt idx="169">
                <c:v>#N/A</c:v>
              </c:pt>
              <c:pt idx="170">
                <c:v>88126</c:v>
              </c:pt>
              <c:pt idx="171">
                <c:v>56576</c:v>
              </c:pt>
              <c:pt idx="172">
                <c:v>#N/A</c:v>
              </c:pt>
              <c:pt idx="173">
                <c:v>#N/A</c:v>
              </c:pt>
              <c:pt idx="174">
                <c:v>135287</c:v>
              </c:pt>
              <c:pt idx="175">
                <c:v>#N/A</c:v>
              </c:pt>
              <c:pt idx="176">
                <c:v>#N/A</c:v>
              </c:pt>
              <c:pt idx="177">
                <c:v>91258</c:v>
              </c:pt>
              <c:pt idx="178">
                <c:v>53076</c:v>
              </c:pt>
              <c:pt idx="179">
                <c:v>#N/A</c:v>
              </c:pt>
              <c:pt idx="180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8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  <c:pt idx="151">
                <c:v>39965</c:v>
              </c:pt>
              <c:pt idx="152">
                <c:v>39966</c:v>
              </c:pt>
              <c:pt idx="153">
                <c:v>39967</c:v>
              </c:pt>
              <c:pt idx="154">
                <c:v>39968</c:v>
              </c:pt>
              <c:pt idx="155">
                <c:v>39969</c:v>
              </c:pt>
              <c:pt idx="156">
                <c:v>39970</c:v>
              </c:pt>
              <c:pt idx="157">
                <c:v>39971</c:v>
              </c:pt>
              <c:pt idx="158">
                <c:v>39972</c:v>
              </c:pt>
              <c:pt idx="159">
                <c:v>39973</c:v>
              </c:pt>
              <c:pt idx="160">
                <c:v>39974</c:v>
              </c:pt>
              <c:pt idx="161">
                <c:v>39975</c:v>
              </c:pt>
              <c:pt idx="162">
                <c:v>39976</c:v>
              </c:pt>
              <c:pt idx="163">
                <c:v>39977</c:v>
              </c:pt>
              <c:pt idx="164">
                <c:v>39978</c:v>
              </c:pt>
              <c:pt idx="165">
                <c:v>39979</c:v>
              </c:pt>
              <c:pt idx="166">
                <c:v>39980</c:v>
              </c:pt>
              <c:pt idx="167">
                <c:v>39981</c:v>
              </c:pt>
              <c:pt idx="168">
                <c:v>39982</c:v>
              </c:pt>
              <c:pt idx="169">
                <c:v>39983</c:v>
              </c:pt>
              <c:pt idx="170">
                <c:v>39984</c:v>
              </c:pt>
              <c:pt idx="171">
                <c:v>39985</c:v>
              </c:pt>
              <c:pt idx="172">
                <c:v>39986</c:v>
              </c:pt>
              <c:pt idx="173">
                <c:v>39987</c:v>
              </c:pt>
              <c:pt idx="174">
                <c:v>39988</c:v>
              </c:pt>
              <c:pt idx="175">
                <c:v>39989</c:v>
              </c:pt>
              <c:pt idx="176">
                <c:v>39990</c:v>
              </c:pt>
              <c:pt idx="177">
                <c:v>39991</c:v>
              </c:pt>
              <c:pt idx="178">
                <c:v>39992</c:v>
              </c:pt>
              <c:pt idx="179">
                <c:v>39993</c:v>
              </c:pt>
              <c:pt idx="180">
                <c:v>39994</c:v>
              </c:pt>
            </c:numLit>
          </c:cat>
          <c:val>
            <c:numLit>
              <c:formatCode>General</c:formatCode>
              <c:ptCount val="181"/>
              <c:pt idx="0">
                <c:v>138848.48387096773</c:v>
              </c:pt>
              <c:pt idx="1">
                <c:v>138848.48387096773</c:v>
              </c:pt>
              <c:pt idx="2">
                <c:v>138848.48387096773</c:v>
              </c:pt>
              <c:pt idx="3">
                <c:v>138848.48387096773</c:v>
              </c:pt>
              <c:pt idx="4">
                <c:v>138848.48387096773</c:v>
              </c:pt>
              <c:pt idx="5">
                <c:v>138848.48387096773</c:v>
              </c:pt>
              <c:pt idx="6">
                <c:v>138848.48387096773</c:v>
              </c:pt>
              <c:pt idx="7">
                <c:v>138848.48387096773</c:v>
              </c:pt>
              <c:pt idx="8">
                <c:v>138848.48387096773</c:v>
              </c:pt>
              <c:pt idx="9">
                <c:v>138848.48387096773</c:v>
              </c:pt>
              <c:pt idx="10">
                <c:v>138848.48387096773</c:v>
              </c:pt>
              <c:pt idx="11">
                <c:v>138848.48387096773</c:v>
              </c:pt>
              <c:pt idx="12">
                <c:v>138848.48387096773</c:v>
              </c:pt>
              <c:pt idx="13">
                <c:v>138848.48387096773</c:v>
              </c:pt>
              <c:pt idx="14">
                <c:v>138848.48387096773</c:v>
              </c:pt>
              <c:pt idx="15">
                <c:v>138848.48387096773</c:v>
              </c:pt>
              <c:pt idx="16">
                <c:v>138848.48387096773</c:v>
              </c:pt>
              <c:pt idx="17">
                <c:v>138848.48387096773</c:v>
              </c:pt>
              <c:pt idx="18">
                <c:v>138848.48387096773</c:v>
              </c:pt>
              <c:pt idx="19">
                <c:v>138848.48387096773</c:v>
              </c:pt>
              <c:pt idx="20">
                <c:v>138848.48387096773</c:v>
              </c:pt>
              <c:pt idx="21">
                <c:v>138848.48387096773</c:v>
              </c:pt>
              <c:pt idx="22">
                <c:v>138848.48387096773</c:v>
              </c:pt>
              <c:pt idx="23">
                <c:v>138848.48387096773</c:v>
              </c:pt>
              <c:pt idx="24">
                <c:v>138848.48387096773</c:v>
              </c:pt>
              <c:pt idx="25">
                <c:v>138848.48387096773</c:v>
              </c:pt>
              <c:pt idx="26">
                <c:v>138848.48387096773</c:v>
              </c:pt>
              <c:pt idx="27">
                <c:v>138848.48387096773</c:v>
              </c:pt>
              <c:pt idx="28">
                <c:v>138848.48387096773</c:v>
              </c:pt>
              <c:pt idx="29">
                <c:v>138848.48387096773</c:v>
              </c:pt>
              <c:pt idx="30">
                <c:v>138848.48387096773</c:v>
              </c:pt>
              <c:pt idx="31">
                <c:v>143334.92857142858</c:v>
              </c:pt>
              <c:pt idx="32">
                <c:v>143334.92857142858</c:v>
              </c:pt>
              <c:pt idx="33">
                <c:v>143334.92857142858</c:v>
              </c:pt>
              <c:pt idx="34">
                <c:v>143334.92857142858</c:v>
              </c:pt>
              <c:pt idx="35">
                <c:v>143334.92857142858</c:v>
              </c:pt>
              <c:pt idx="36">
                <c:v>143334.92857142858</c:v>
              </c:pt>
              <c:pt idx="37">
                <c:v>143334.92857142858</c:v>
              </c:pt>
              <c:pt idx="38">
                <c:v>143334.92857142858</c:v>
              </c:pt>
              <c:pt idx="39">
                <c:v>143334.92857142858</c:v>
              </c:pt>
              <c:pt idx="40">
                <c:v>143334.92857142858</c:v>
              </c:pt>
              <c:pt idx="41">
                <c:v>143334.92857142858</c:v>
              </c:pt>
              <c:pt idx="42">
                <c:v>143334.92857142858</c:v>
              </c:pt>
              <c:pt idx="43">
                <c:v>143334.92857142858</c:v>
              </c:pt>
              <c:pt idx="44">
                <c:v>143334.92857142858</c:v>
              </c:pt>
              <c:pt idx="45">
                <c:v>143334.92857142858</c:v>
              </c:pt>
              <c:pt idx="46">
                <c:v>143334.92857142858</c:v>
              </c:pt>
              <c:pt idx="47">
                <c:v>143334.92857142858</c:v>
              </c:pt>
              <c:pt idx="48">
                <c:v>143334.92857142858</c:v>
              </c:pt>
              <c:pt idx="49">
                <c:v>143334.92857142858</c:v>
              </c:pt>
              <c:pt idx="50">
                <c:v>143334.92857142858</c:v>
              </c:pt>
              <c:pt idx="51">
                <c:v>143334.92857142858</c:v>
              </c:pt>
              <c:pt idx="52">
                <c:v>143334.92857142858</c:v>
              </c:pt>
              <c:pt idx="53">
                <c:v>143334.92857142858</c:v>
              </c:pt>
              <c:pt idx="54">
                <c:v>143334.92857142858</c:v>
              </c:pt>
              <c:pt idx="55">
                <c:v>143334.92857142858</c:v>
              </c:pt>
              <c:pt idx="56">
                <c:v>143334.92857142858</c:v>
              </c:pt>
              <c:pt idx="57">
                <c:v>143334.92857142858</c:v>
              </c:pt>
              <c:pt idx="58">
                <c:v>143334.92857142858</c:v>
              </c:pt>
              <c:pt idx="59">
                <c:v>159793.96774193548</c:v>
              </c:pt>
              <c:pt idx="60">
                <c:v>159793.96774193548</c:v>
              </c:pt>
              <c:pt idx="61">
                <c:v>159793.96774193548</c:v>
              </c:pt>
              <c:pt idx="62">
                <c:v>159793.96774193548</c:v>
              </c:pt>
              <c:pt idx="63">
                <c:v>159793.96774193548</c:v>
              </c:pt>
              <c:pt idx="64">
                <c:v>159793.96774193548</c:v>
              </c:pt>
              <c:pt idx="65">
                <c:v>159793.96774193548</c:v>
              </c:pt>
              <c:pt idx="66">
                <c:v>159793.96774193548</c:v>
              </c:pt>
              <c:pt idx="67">
                <c:v>159793.96774193548</c:v>
              </c:pt>
              <c:pt idx="68">
                <c:v>159793.96774193548</c:v>
              </c:pt>
              <c:pt idx="69">
                <c:v>159793.96774193548</c:v>
              </c:pt>
              <c:pt idx="70">
                <c:v>159793.96774193548</c:v>
              </c:pt>
              <c:pt idx="71">
                <c:v>159793.96774193548</c:v>
              </c:pt>
              <c:pt idx="72">
                <c:v>159793.96774193548</c:v>
              </c:pt>
              <c:pt idx="73">
                <c:v>159793.96774193548</c:v>
              </c:pt>
              <c:pt idx="74">
                <c:v>159793.96774193548</c:v>
              </c:pt>
              <c:pt idx="75">
                <c:v>159793.96774193548</c:v>
              </c:pt>
              <c:pt idx="76">
                <c:v>159793.96774193548</c:v>
              </c:pt>
              <c:pt idx="77">
                <c:v>159793.96774193548</c:v>
              </c:pt>
              <c:pt idx="78">
                <c:v>159793.96774193548</c:v>
              </c:pt>
              <c:pt idx="79">
                <c:v>159793.96774193548</c:v>
              </c:pt>
              <c:pt idx="80">
                <c:v>159793.96774193548</c:v>
              </c:pt>
              <c:pt idx="81">
                <c:v>159793.96774193548</c:v>
              </c:pt>
              <c:pt idx="82">
                <c:v>159793.96774193548</c:v>
              </c:pt>
              <c:pt idx="83">
                <c:v>159793.96774193548</c:v>
              </c:pt>
              <c:pt idx="84">
                <c:v>159793.96774193548</c:v>
              </c:pt>
              <c:pt idx="85">
                <c:v>159793.96774193548</c:v>
              </c:pt>
              <c:pt idx="86">
                <c:v>159793.96774193548</c:v>
              </c:pt>
              <c:pt idx="87">
                <c:v>159793.96774193548</c:v>
              </c:pt>
              <c:pt idx="88">
                <c:v>159793.96774193548</c:v>
              </c:pt>
              <c:pt idx="89">
                <c:v>159793.96774193548</c:v>
              </c:pt>
              <c:pt idx="90">
                <c:v>144529.76666666666</c:v>
              </c:pt>
              <c:pt idx="91">
                <c:v>144529.76666666666</c:v>
              </c:pt>
              <c:pt idx="92">
                <c:v>144529.76666666666</c:v>
              </c:pt>
              <c:pt idx="93">
                <c:v>144529.76666666666</c:v>
              </c:pt>
              <c:pt idx="94">
                <c:v>144529.76666666666</c:v>
              </c:pt>
              <c:pt idx="95">
                <c:v>144529.76666666666</c:v>
              </c:pt>
              <c:pt idx="96">
                <c:v>144529.76666666666</c:v>
              </c:pt>
              <c:pt idx="97">
                <c:v>144529.76666666666</c:v>
              </c:pt>
              <c:pt idx="98">
                <c:v>144529.76666666666</c:v>
              </c:pt>
              <c:pt idx="99">
                <c:v>144529.76666666666</c:v>
              </c:pt>
              <c:pt idx="100">
                <c:v>144529.76666666666</c:v>
              </c:pt>
              <c:pt idx="101">
                <c:v>144529.76666666666</c:v>
              </c:pt>
              <c:pt idx="102">
                <c:v>144529.76666666666</c:v>
              </c:pt>
              <c:pt idx="103">
                <c:v>144529.76666666666</c:v>
              </c:pt>
              <c:pt idx="104">
                <c:v>144529.76666666666</c:v>
              </c:pt>
              <c:pt idx="105">
                <c:v>144529.76666666666</c:v>
              </c:pt>
              <c:pt idx="106">
                <c:v>144529.76666666666</c:v>
              </c:pt>
              <c:pt idx="107">
                <c:v>144529.76666666666</c:v>
              </c:pt>
              <c:pt idx="108">
                <c:v>144529.76666666666</c:v>
              </c:pt>
              <c:pt idx="109">
                <c:v>144529.76666666666</c:v>
              </c:pt>
              <c:pt idx="110">
                <c:v>144529.76666666666</c:v>
              </c:pt>
              <c:pt idx="111">
                <c:v>144529.76666666666</c:v>
              </c:pt>
              <c:pt idx="112">
                <c:v>144529.76666666666</c:v>
              </c:pt>
              <c:pt idx="113">
                <c:v>144529.76666666666</c:v>
              </c:pt>
              <c:pt idx="114">
                <c:v>144529.76666666666</c:v>
              </c:pt>
              <c:pt idx="115">
                <c:v>144529.76666666666</c:v>
              </c:pt>
              <c:pt idx="116">
                <c:v>144529.76666666666</c:v>
              </c:pt>
              <c:pt idx="117">
                <c:v>144529.76666666666</c:v>
              </c:pt>
              <c:pt idx="118">
                <c:v>144529.76666666666</c:v>
              </c:pt>
              <c:pt idx="119">
                <c:v>144529.76666666666</c:v>
              </c:pt>
              <c:pt idx="120">
                <c:v>155691.38709677418</c:v>
              </c:pt>
              <c:pt idx="121">
                <c:v>155691.38709677418</c:v>
              </c:pt>
              <c:pt idx="122">
                <c:v>155691.38709677418</c:v>
              </c:pt>
              <c:pt idx="123">
                <c:v>155691.38709677418</c:v>
              </c:pt>
              <c:pt idx="124">
                <c:v>155691.38709677418</c:v>
              </c:pt>
              <c:pt idx="125">
                <c:v>155691.38709677418</c:v>
              </c:pt>
              <c:pt idx="126">
                <c:v>155691.38709677418</c:v>
              </c:pt>
              <c:pt idx="127">
                <c:v>155691.38709677418</c:v>
              </c:pt>
              <c:pt idx="128">
                <c:v>155691.38709677418</c:v>
              </c:pt>
              <c:pt idx="129">
                <c:v>155691.38709677418</c:v>
              </c:pt>
              <c:pt idx="130">
                <c:v>155691.38709677418</c:v>
              </c:pt>
              <c:pt idx="131">
                <c:v>155691.38709677418</c:v>
              </c:pt>
              <c:pt idx="132">
                <c:v>155691.38709677418</c:v>
              </c:pt>
              <c:pt idx="133">
                <c:v>155691.38709677418</c:v>
              </c:pt>
              <c:pt idx="134">
                <c:v>155691.38709677418</c:v>
              </c:pt>
              <c:pt idx="135">
                <c:v>155691.38709677418</c:v>
              </c:pt>
              <c:pt idx="136">
                <c:v>155691.38709677418</c:v>
              </c:pt>
              <c:pt idx="137">
                <c:v>155691.38709677418</c:v>
              </c:pt>
              <c:pt idx="138">
                <c:v>155691.38709677418</c:v>
              </c:pt>
              <c:pt idx="139">
                <c:v>155691.38709677418</c:v>
              </c:pt>
              <c:pt idx="140">
                <c:v>155691.38709677418</c:v>
              </c:pt>
              <c:pt idx="141">
                <c:v>155691.38709677418</c:v>
              </c:pt>
              <c:pt idx="142">
                <c:v>155691.38709677418</c:v>
              </c:pt>
              <c:pt idx="143">
                <c:v>155691.38709677418</c:v>
              </c:pt>
              <c:pt idx="144">
                <c:v>155691.38709677418</c:v>
              </c:pt>
              <c:pt idx="145">
                <c:v>155691.38709677418</c:v>
              </c:pt>
              <c:pt idx="146">
                <c:v>155691.38709677418</c:v>
              </c:pt>
              <c:pt idx="147">
                <c:v>155691.38709677418</c:v>
              </c:pt>
              <c:pt idx="148">
                <c:v>155691.38709677418</c:v>
              </c:pt>
              <c:pt idx="149">
                <c:v>155691.38709677418</c:v>
              </c:pt>
              <c:pt idx="150">
                <c:v>155691.38709677418</c:v>
              </c:pt>
              <c:pt idx="151">
                <c:v>139904.79999999999</c:v>
              </c:pt>
              <c:pt idx="152">
                <c:v>139904.79999999999</c:v>
              </c:pt>
              <c:pt idx="153">
                <c:v>139904.79999999999</c:v>
              </c:pt>
              <c:pt idx="154">
                <c:v>139904.79999999999</c:v>
              </c:pt>
              <c:pt idx="155">
                <c:v>139904.79999999999</c:v>
              </c:pt>
              <c:pt idx="156">
                <c:v>139904.79999999999</c:v>
              </c:pt>
              <c:pt idx="157">
                <c:v>139904.79999999999</c:v>
              </c:pt>
              <c:pt idx="158">
                <c:v>139904.79999999999</c:v>
              </c:pt>
              <c:pt idx="159">
                <c:v>139904.79999999999</c:v>
              </c:pt>
              <c:pt idx="160">
                <c:v>139904.79999999999</c:v>
              </c:pt>
              <c:pt idx="161">
                <c:v>139904.79999999999</c:v>
              </c:pt>
              <c:pt idx="162">
                <c:v>139904.79999999999</c:v>
              </c:pt>
              <c:pt idx="163">
                <c:v>139904.79999999999</c:v>
              </c:pt>
              <c:pt idx="164">
                <c:v>139904.79999999999</c:v>
              </c:pt>
              <c:pt idx="165">
                <c:v>139904.79999999999</c:v>
              </c:pt>
              <c:pt idx="166">
                <c:v>139904.79999999999</c:v>
              </c:pt>
              <c:pt idx="167">
                <c:v>139904.79999999999</c:v>
              </c:pt>
              <c:pt idx="168">
                <c:v>139904.79999999999</c:v>
              </c:pt>
              <c:pt idx="169">
                <c:v>139904.79999999999</c:v>
              </c:pt>
              <c:pt idx="170">
                <c:v>139904.79999999999</c:v>
              </c:pt>
              <c:pt idx="171">
                <c:v>139904.79999999999</c:v>
              </c:pt>
              <c:pt idx="172">
                <c:v>139904.79999999999</c:v>
              </c:pt>
              <c:pt idx="173">
                <c:v>139904.79999999999</c:v>
              </c:pt>
              <c:pt idx="174">
                <c:v>139904.79999999999</c:v>
              </c:pt>
              <c:pt idx="175">
                <c:v>139904.79999999999</c:v>
              </c:pt>
              <c:pt idx="176">
                <c:v>139904.79999999999</c:v>
              </c:pt>
              <c:pt idx="177">
                <c:v>139904.79999999999</c:v>
              </c:pt>
              <c:pt idx="178">
                <c:v>139904.79999999999</c:v>
              </c:pt>
              <c:pt idx="179">
                <c:v>139904.79999999999</c:v>
              </c:pt>
              <c:pt idx="180">
                <c:v>139904.79999999999</c:v>
              </c:pt>
            </c:numLit>
          </c:val>
        </c:ser>
        <c:marker val="1"/>
        <c:axId val="262403968"/>
        <c:axId val="262405504"/>
      </c:lineChart>
      <c:dateAx>
        <c:axId val="262403968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62405504"/>
        <c:crosses val="autoZero"/>
        <c:auto val="1"/>
        <c:lblOffset val="100"/>
        <c:baseTimeUnit val="days"/>
        <c:majorUnit val="15"/>
        <c:majorTimeUnit val="days"/>
        <c:minorUnit val="15"/>
        <c:minorTimeUnit val="days"/>
      </c:dateAx>
      <c:valAx>
        <c:axId val="262405504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62403968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3369"/>
          <c:w val="0.73815461346633693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22" r="0.75000000000000222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099"/>
          <c:y val="0.10486929742106092"/>
          <c:w val="0.85204081632653594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1649.6147540983607</c:v>
              </c:pt>
              <c:pt idx="1">
                <c:v>2207.2868852459014</c:v>
              </c:pt>
              <c:pt idx="2">
                <c:v>10595.286885245901</c:v>
              </c:pt>
              <c:pt idx="3">
                <c:v>19712.459016393441</c:v>
              </c:pt>
              <c:pt idx="4">
                <c:v>12492.88524590164</c:v>
              </c:pt>
              <c:pt idx="5">
                <c:v>8352.9262295081971</c:v>
              </c:pt>
              <c:pt idx="6">
                <c:v>7929.5819672131147</c:v>
              </c:pt>
              <c:pt idx="7">
                <c:v>10069.22131147541</c:v>
              </c:pt>
              <c:pt idx="8">
                <c:v>13148.860655737704</c:v>
              </c:pt>
              <c:pt idx="9">
                <c:v>11714.336065573771</c:v>
              </c:pt>
              <c:pt idx="10">
                <c:v>10614.737704918032</c:v>
              </c:pt>
              <c:pt idx="11">
                <c:v>12467.844262295082</c:v>
              </c:pt>
              <c:pt idx="12">
                <c:v>17439.89344262295</c:v>
              </c:pt>
              <c:pt idx="13">
                <c:v>17996.909836065573</c:v>
              </c:pt>
              <c:pt idx="14">
                <c:v>11867.672131147541</c:v>
              </c:pt>
              <c:pt idx="15">
                <c:v>5853.8688524590161</c:v>
              </c:pt>
              <c:pt idx="16">
                <c:v>3348.5245901639346</c:v>
              </c:pt>
              <c:pt idx="17">
                <c:v>2624.9098360655739</c:v>
              </c:pt>
              <c:pt idx="18">
                <c:v>2087.9590163934427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2587.64</c:v>
              </c:pt>
              <c:pt idx="1">
                <c:v>1371.6</c:v>
              </c:pt>
              <c:pt idx="2">
                <c:v>2335</c:v>
              </c:pt>
              <c:pt idx="3">
                <c:v>4472.84</c:v>
              </c:pt>
              <c:pt idx="4">
                <c:v>5584.56</c:v>
              </c:pt>
              <c:pt idx="5">
                <c:v>5589.8</c:v>
              </c:pt>
              <c:pt idx="6">
                <c:v>5686.36</c:v>
              </c:pt>
              <c:pt idx="7">
                <c:v>5549.92</c:v>
              </c:pt>
              <c:pt idx="8">
                <c:v>5704.96</c:v>
              </c:pt>
              <c:pt idx="9">
                <c:v>6624.56</c:v>
              </c:pt>
              <c:pt idx="10">
                <c:v>6887.36</c:v>
              </c:pt>
              <c:pt idx="11">
                <c:v>6371.36</c:v>
              </c:pt>
              <c:pt idx="12">
                <c:v>6610.28</c:v>
              </c:pt>
              <c:pt idx="13">
                <c:v>6746.76</c:v>
              </c:pt>
              <c:pt idx="14">
                <c:v>6140.56</c:v>
              </c:pt>
              <c:pt idx="15">
                <c:v>3781</c:v>
              </c:pt>
              <c:pt idx="16">
                <c:v>2673.48</c:v>
              </c:pt>
              <c:pt idx="17">
                <c:v>2900.8</c:v>
              </c:pt>
              <c:pt idx="18">
                <c:v>2379.16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5280.1470588235297</c:v>
              </c:pt>
              <c:pt idx="1">
                <c:v>1125.0882352941176</c:v>
              </c:pt>
              <c:pt idx="2">
                <c:v>1446.8529411764705</c:v>
              </c:pt>
              <c:pt idx="3">
                <c:v>1784.4411764705883</c:v>
              </c:pt>
              <c:pt idx="4">
                <c:v>2507.6764705882351</c:v>
              </c:pt>
              <c:pt idx="5">
                <c:v>2839.9705882352941</c:v>
              </c:pt>
              <c:pt idx="6">
                <c:v>3139.3529411764707</c:v>
              </c:pt>
              <c:pt idx="7">
                <c:v>3081.5882352941176</c:v>
              </c:pt>
              <c:pt idx="8">
                <c:v>3132.4117647058824</c:v>
              </c:pt>
              <c:pt idx="9">
                <c:v>4582.3823529411766</c:v>
              </c:pt>
              <c:pt idx="10">
                <c:v>5259.1764705882351</c:v>
              </c:pt>
              <c:pt idx="11">
                <c:v>4790.8235294117649</c:v>
              </c:pt>
              <c:pt idx="12">
                <c:v>5069.411764705882</c:v>
              </c:pt>
              <c:pt idx="13">
                <c:v>5470.088235294118</c:v>
              </c:pt>
              <c:pt idx="14">
                <c:v>4447.2352941176468</c:v>
              </c:pt>
              <c:pt idx="15">
                <c:v>2997.705882352941</c:v>
              </c:pt>
              <c:pt idx="16">
                <c:v>2721.2647058823532</c:v>
              </c:pt>
              <c:pt idx="17">
                <c:v>2261.7352941176468</c:v>
              </c:pt>
              <c:pt idx="18">
                <c:v>1459.4411764705883</c:v>
              </c:pt>
            </c:numLit>
          </c:yVal>
          <c:smooth val="1"/>
        </c:ser>
        <c:axId val="270963072"/>
        <c:axId val="270964992"/>
      </c:scatterChart>
      <c:valAx>
        <c:axId val="2709630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70964992"/>
        <c:crosses val="autoZero"/>
        <c:crossBetween val="midCat"/>
        <c:majorUnit val="1"/>
      </c:valAx>
      <c:valAx>
        <c:axId val="27096499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70963072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22" r="0.75000000000000222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574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4321733</c:v>
              </c:pt>
              <c:pt idx="1">
                <c:v>402103</c:v>
              </c:pt>
              <c:pt idx="2">
                <c:v>393686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1343008</c:v>
              </c:pt>
              <c:pt idx="1">
                <c:v>123629</c:v>
              </c:pt>
              <c:pt idx="2">
                <c:v>108076</c:v>
              </c:pt>
            </c:numLit>
          </c:val>
        </c:ser>
        <c:ser>
          <c:idx val="2"/>
          <c:order val="2"/>
          <c:tx>
            <c:v>Bolhão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972156</c:v>
              </c:pt>
              <c:pt idx="1">
                <c:v>121073</c:v>
              </c:pt>
              <c:pt idx="2">
                <c:v>91579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952136</c:v>
              </c:pt>
              <c:pt idx="1">
                <c:v>95352</c:v>
              </c:pt>
              <c:pt idx="2">
                <c:v>109325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924747</c:v>
              </c:pt>
              <c:pt idx="1">
                <c:v>93755</c:v>
              </c:pt>
              <c:pt idx="2">
                <c:v>112083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835082</c:v>
              </c:pt>
              <c:pt idx="1">
                <c:v>98307</c:v>
              </c:pt>
              <c:pt idx="2">
                <c:v>98247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761567</c:v>
              </c:pt>
              <c:pt idx="1">
                <c:v>91921</c:v>
              </c:pt>
              <c:pt idx="2">
                <c:v>59633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638658</c:v>
              </c:pt>
              <c:pt idx="1">
                <c:v>97520</c:v>
              </c:pt>
              <c:pt idx="2">
                <c:v>114739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656577</c:v>
              </c:pt>
              <c:pt idx="1">
                <c:v>54403</c:v>
              </c:pt>
              <c:pt idx="2">
                <c:v>46445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607485</c:v>
              </c:pt>
              <c:pt idx="1">
                <c:v>48631</c:v>
              </c:pt>
              <c:pt idx="2">
                <c:v>41529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10212174</c:v>
              </c:pt>
              <c:pt idx="1">
                <c:v>1023256</c:v>
              </c:pt>
              <c:pt idx="2">
                <c:v>980149</c:v>
              </c:pt>
            </c:numLit>
          </c:val>
        </c:ser>
        <c:gapWidth val="260"/>
        <c:overlap val="-10"/>
        <c:axId val="271031680"/>
        <c:axId val="271384960"/>
      </c:barChart>
      <c:catAx>
        <c:axId val="2710316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71384960"/>
        <c:crosses val="autoZero"/>
        <c:auto val="1"/>
        <c:lblAlgn val="ctr"/>
        <c:lblOffset val="100"/>
        <c:tickLblSkip val="1"/>
        <c:tickMarkSkip val="1"/>
      </c:catAx>
      <c:valAx>
        <c:axId val="271384960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71031680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6387"/>
          <c:h val="0.209486580975796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22" r="0.75000000000000222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21</xdr:row>
      <xdr:rowOff>95250</xdr:rowOff>
    </xdr:from>
    <xdr:to>
      <xdr:col>4</xdr:col>
      <xdr:colOff>695325</xdr:colOff>
      <xdr:row>36</xdr:row>
      <xdr:rowOff>47625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114300</xdr:colOff>
      <xdr:row>21</xdr:row>
      <xdr:rowOff>85725</xdr:rowOff>
    </xdr:from>
    <xdr:to>
      <xdr:col>9</xdr:col>
      <xdr:colOff>781050</xdr:colOff>
      <xdr:row>36</xdr:row>
      <xdr:rowOff>0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21</xdr:row>
      <xdr:rowOff>47625</xdr:rowOff>
    </xdr:from>
    <xdr:to>
      <xdr:col>4</xdr:col>
      <xdr:colOff>838200</xdr:colOff>
      <xdr:row>36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76200</xdr:colOff>
      <xdr:row>21</xdr:row>
      <xdr:rowOff>104775</xdr:rowOff>
    </xdr:from>
    <xdr:to>
      <xdr:col>9</xdr:col>
      <xdr:colOff>723900</xdr:colOff>
      <xdr:row>36</xdr:row>
      <xdr:rowOff>19050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27</xdr:row>
      <xdr:rowOff>19050</xdr:rowOff>
    </xdr:from>
    <xdr:to>
      <xdr:col>17</xdr:col>
      <xdr:colOff>47625</xdr:colOff>
      <xdr:row>49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6934200" y="19050"/>
          <a:ext cx="381000" cy="142875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7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</xdr:colOff>
      <xdr:row>48</xdr:row>
      <xdr:rowOff>38100</xdr:rowOff>
    </xdr:from>
    <xdr:to>
      <xdr:col>7</xdr:col>
      <xdr:colOff>66675</xdr:colOff>
      <xdr:row>60</xdr:row>
      <xdr:rowOff>276225</xdr:rowOff>
    </xdr:to>
    <xdr:graphicFrame macro="">
      <xdr:nvGraphicFramePr>
        <xdr:cNvPr id="8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</xdr:row>
      <xdr:rowOff>0</xdr:rowOff>
    </xdr:from>
    <xdr:to>
      <xdr:col>6</xdr:col>
      <xdr:colOff>66675</xdr:colOff>
      <xdr:row>16</xdr:row>
      <xdr:rowOff>57150</xdr:rowOff>
    </xdr:to>
    <xdr:graphicFrame macro="">
      <xdr:nvGraphicFramePr>
        <xdr:cNvPr id="1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733425</xdr:colOff>
      <xdr:row>2</xdr:row>
      <xdr:rowOff>0</xdr:rowOff>
    </xdr:from>
    <xdr:to>
      <xdr:col>11</xdr:col>
      <xdr:colOff>600075</xdr:colOff>
      <xdr:row>16</xdr:row>
      <xdr:rowOff>66675</xdr:rowOff>
    </xdr:to>
    <xdr:graphicFrame macro="">
      <xdr:nvGraphicFramePr>
        <xdr:cNvPr id="12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6</xdr:row>
      <xdr:rowOff>152400</xdr:rowOff>
    </xdr:from>
    <xdr:to>
      <xdr:col>13</xdr:col>
      <xdr:colOff>95250</xdr:colOff>
      <xdr:row>17</xdr:row>
      <xdr:rowOff>171450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7</xdr:col>
      <xdr:colOff>438150</xdr:colOff>
      <xdr:row>8</xdr:row>
      <xdr:rowOff>47625</xdr:rowOff>
    </xdr:from>
    <xdr:ext cx="737189" cy="112660"/>
    <xdr:sp macro="" textlink="$R$7">
      <xdr:nvSpPr>
        <xdr:cNvPr id="15" name="Text Box 16"/>
        <xdr:cNvSpPr txBox="1">
          <a:spLocks noChangeArrowheads="1" noTextEdit="1"/>
        </xdr:cNvSpPr>
      </xdr:nvSpPr>
      <xdr:spPr bwMode="auto">
        <a:xfrm>
          <a:off x="4019550" y="145732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177375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438150</xdr:colOff>
      <xdr:row>9</xdr:row>
      <xdr:rowOff>76200</xdr:rowOff>
    </xdr:from>
    <xdr:ext cx="757900" cy="112660"/>
    <xdr:sp macro="" textlink="$R$8">
      <xdr:nvSpPr>
        <xdr:cNvPr id="16" name="Text Box 17"/>
        <xdr:cNvSpPr txBox="1">
          <a:spLocks noChangeArrowheads="1" noTextEdit="1"/>
        </xdr:cNvSpPr>
      </xdr:nvSpPr>
      <xdr:spPr bwMode="auto">
        <a:xfrm>
          <a:off x="4629150" y="164782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139905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123825</xdr:colOff>
      <xdr:row>12</xdr:row>
      <xdr:rowOff>57150</xdr:rowOff>
    </xdr:from>
    <xdr:to>
      <xdr:col>10</xdr:col>
      <xdr:colOff>504825</xdr:colOff>
      <xdr:row>12</xdr:row>
      <xdr:rowOff>152400</xdr:rowOff>
    </xdr:to>
    <xdr:sp macro="" textlink="$R$9">
      <xdr:nvSpPr>
        <xdr:cNvPr id="17" name="Text Box 18"/>
        <xdr:cNvSpPr txBox="1">
          <a:spLocks noChangeArrowheads="1" noTextEdit="1"/>
        </xdr:cNvSpPr>
      </xdr:nvSpPr>
      <xdr:spPr bwMode="auto">
        <a:xfrm>
          <a:off x="4924425" y="202882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75184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114300</xdr:colOff>
      <xdr:row>18</xdr:row>
      <xdr:rowOff>161925</xdr:rowOff>
    </xdr:from>
    <xdr:to>
      <xdr:col>13</xdr:col>
      <xdr:colOff>95250</xdr:colOff>
      <xdr:row>34</xdr:row>
      <xdr:rowOff>66675</xdr:rowOff>
    </xdr:to>
    <xdr:graphicFrame macro="">
      <xdr:nvGraphicFramePr>
        <xdr:cNvPr id="1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285750</xdr:colOff>
      <xdr:row>36</xdr:row>
      <xdr:rowOff>152400</xdr:rowOff>
    </xdr:from>
    <xdr:to>
      <xdr:col>12</xdr:col>
      <xdr:colOff>9525</xdr:colOff>
      <xdr:row>51</xdr:row>
      <xdr:rowOff>76200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238125</xdr:colOff>
      <xdr:row>36</xdr:row>
      <xdr:rowOff>38100</xdr:rowOff>
    </xdr:from>
    <xdr:to>
      <xdr:col>13</xdr:col>
      <xdr:colOff>133350</xdr:colOff>
      <xdr:row>51</xdr:row>
      <xdr:rowOff>152400</xdr:rowOff>
    </xdr:to>
    <xdr:graphicFrame macro="">
      <xdr:nvGraphicFramePr>
        <xdr:cNvPr id="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6934200" y="19050"/>
          <a:ext cx="381000" cy="142875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martins\Defini&#231;&#245;es%20locais\Temporary%20Internet%20Files\OLKF\PI_MC01_(A3)_2007_02_r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&#231;&#227;o_Gest&#227;o/2009/Relat&#243;rio%20Mensal/6.%20Junho/Detalhe%20Jun%2009_link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&#231;&#227;o_Gest&#227;o/2009/Valida&#231;&#245;es/Valida&#231;&#245;es%20Metro%20200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I-MC1"/>
      <sheetName val="km_dados"/>
      <sheetName val="desp_p_graf"/>
      <sheetName val="SL_e_Av(R1)_p_graf"/>
      <sheetName val="DF"/>
      <sheetName val="FF"/>
      <sheetName val="aux"/>
      <sheetName val="W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6">
          <cell r="A26" t="str">
            <v>Dia do mês</v>
          </cell>
        </row>
      </sheetData>
      <sheetData sheetId="6">
        <row r="13">
          <cell r="A13">
            <v>1</v>
          </cell>
        </row>
      </sheetData>
      <sheetData sheetId="7">
        <row r="7">
          <cell r="A7" t="str">
            <v>WBS</v>
          </cell>
          <cell r="B7" t="str">
            <v>WBS1</v>
          </cell>
          <cell r="C7" t="str">
            <v>WBS2</v>
          </cell>
          <cell r="D7" t="str">
            <v>WBS3</v>
          </cell>
          <cell r="E7" t="str">
            <v>WBS4</v>
          </cell>
          <cell r="F7" t="str">
            <v>WBS5</v>
          </cell>
          <cell r="G7" t="str">
            <v>WBS_Completo_(leg)</v>
          </cell>
          <cell r="H7" t="str">
            <v>WBS_Completo_(cod_e_leg)</v>
          </cell>
          <cell r="I7" t="str">
            <v>WBS (Agrupado)</v>
          </cell>
          <cell r="J7" t="str">
            <v>Expurga para SL/M_km</v>
          </cell>
        </row>
        <row r="8">
          <cell r="A8" t="str">
            <v>1</v>
          </cell>
          <cell r="B8" t="str">
            <v>Caixa</v>
          </cell>
          <cell r="G8" t="str">
            <v>Caixa</v>
          </cell>
          <cell r="H8" t="str">
            <v>1 - Caixa</v>
          </cell>
          <cell r="I8" t="str">
            <v>1</v>
          </cell>
          <cell r="J8" t="str">
            <v>Não</v>
          </cell>
        </row>
        <row r="9">
          <cell r="A9" t="str">
            <v>1.1</v>
          </cell>
          <cell r="B9" t="str">
            <v>Caixa</v>
          </cell>
          <cell r="C9" t="str">
            <v>Estrutura da caixa</v>
          </cell>
          <cell r="G9" t="str">
            <v>Caixa / Estrutura da caixa</v>
          </cell>
          <cell r="H9" t="str">
            <v>1.1 - Caixa / Estrutura da caixa</v>
          </cell>
          <cell r="I9" t="str">
            <v>1</v>
          </cell>
          <cell r="J9" t="str">
            <v>Não</v>
          </cell>
        </row>
        <row r="10">
          <cell r="A10" t="str">
            <v>1.1.7</v>
          </cell>
          <cell r="B10" t="str">
            <v>Caixa</v>
          </cell>
          <cell r="C10" t="str">
            <v>Estrutura da caixa</v>
          </cell>
          <cell r="D10" t="str">
            <v>Articulações</v>
          </cell>
          <cell r="G10" t="str">
            <v>Caixa / Estrutura da caixa / Articulações</v>
          </cell>
          <cell r="H10" t="str">
            <v>1.1.7 - Caixa / Estrutura da caixa / Articulações</v>
          </cell>
          <cell r="I10" t="str">
            <v>1</v>
          </cell>
          <cell r="J10" t="str">
            <v>Não</v>
          </cell>
        </row>
        <row r="11">
          <cell r="A11" t="str">
            <v>1.2</v>
          </cell>
          <cell r="B11" t="str">
            <v>Caixa</v>
          </cell>
          <cell r="C11" t="str">
            <v>Estética Exterior</v>
          </cell>
          <cell r="G11" t="str">
            <v>Caixa / Estética Exterior</v>
          </cell>
          <cell r="H11" t="str">
            <v>1.2 - Caixa / Estética Exterior</v>
          </cell>
          <cell r="I11" t="str">
            <v>1</v>
          </cell>
          <cell r="J11" t="str">
            <v>Não</v>
          </cell>
        </row>
        <row r="12">
          <cell r="A12" t="str">
            <v>1.2.2</v>
          </cell>
          <cell r="B12" t="str">
            <v>Caixa</v>
          </cell>
          <cell r="C12" t="str">
            <v>Estética Exterior</v>
          </cell>
          <cell r="D12" t="str">
            <v>Painéis Exteriores</v>
          </cell>
          <cell r="G12" t="str">
            <v>Caixa / Estética Exterior / Painéis Exteriores</v>
          </cell>
          <cell r="H12" t="str">
            <v>1.2.2 - Caixa / Estética Exterior / Painéis Exteriores</v>
          </cell>
          <cell r="I12" t="str">
            <v>1</v>
          </cell>
          <cell r="J12" t="str">
            <v>Não</v>
          </cell>
        </row>
        <row r="13">
          <cell r="A13" t="str">
            <v>1.3</v>
          </cell>
          <cell r="B13" t="str">
            <v>Caixa</v>
          </cell>
          <cell r="C13" t="str">
            <v>Portas exteriores</v>
          </cell>
          <cell r="G13" t="str">
            <v>Caixa / Portas exteriores</v>
          </cell>
          <cell r="H13" t="str">
            <v>1.3 - Caixa / Portas exteriores</v>
          </cell>
          <cell r="I13" t="str">
            <v>1</v>
          </cell>
          <cell r="J13" t="str">
            <v>Não</v>
          </cell>
        </row>
        <row r="14">
          <cell r="A14" t="str">
            <v>1.3.1</v>
          </cell>
          <cell r="B14" t="str">
            <v>Caixa</v>
          </cell>
          <cell r="C14" t="str">
            <v>Portas exteriores</v>
          </cell>
          <cell r="D14" t="str">
            <v>Portas de passageiros</v>
          </cell>
          <cell r="G14" t="str">
            <v>Caixa / Portas exteriores / Portas de passageiros</v>
          </cell>
          <cell r="H14" t="str">
            <v>1.3.1 - Caixa / Portas exteriores / Portas de passageiros</v>
          </cell>
          <cell r="I14" t="str">
            <v>1</v>
          </cell>
          <cell r="J14" t="str">
            <v>Não</v>
          </cell>
        </row>
        <row r="15">
          <cell r="A15" t="str">
            <v>1.3.1.1</v>
          </cell>
          <cell r="B15" t="str">
            <v>Caixa</v>
          </cell>
          <cell r="C15" t="str">
            <v>Portas exteriores</v>
          </cell>
          <cell r="D15" t="str">
            <v>Portas de passageiros</v>
          </cell>
          <cell r="E15" t="str">
            <v>Folha da porta</v>
          </cell>
          <cell r="G15" t="str">
            <v>Caixa / Portas exteriores / Portas de passageiros / Folha da porta</v>
          </cell>
          <cell r="H15" t="str">
            <v>1.3.1.1 - Caixa / Portas exteriores / Portas de passageiros / Folha da porta</v>
          </cell>
          <cell r="I15" t="str">
            <v>1</v>
          </cell>
          <cell r="J15" t="str">
            <v>Não</v>
          </cell>
        </row>
        <row r="16">
          <cell r="A16" t="str">
            <v>1.3.1.2</v>
          </cell>
          <cell r="B16" t="str">
            <v>Caixa</v>
          </cell>
          <cell r="C16" t="str">
            <v>Portas exteriores</v>
          </cell>
          <cell r="D16" t="str">
            <v>Portas de passageiros</v>
          </cell>
          <cell r="E16" t="str">
            <v>DCU</v>
          </cell>
          <cell r="G16" t="str">
            <v>Caixa / Portas exteriores / Portas de passageiros / DCU</v>
          </cell>
          <cell r="H16" t="str">
            <v>1.3.1.2 - Caixa / Portas exteriores / Portas de passageiros / DCU</v>
          </cell>
          <cell r="I16" t="str">
            <v>1</v>
          </cell>
          <cell r="J16" t="str">
            <v>Não</v>
          </cell>
        </row>
        <row r="17">
          <cell r="A17" t="str">
            <v>1.3.1.3</v>
          </cell>
          <cell r="B17" t="str">
            <v>Caixa</v>
          </cell>
          <cell r="C17" t="str">
            <v>Portas exteriores</v>
          </cell>
          <cell r="D17" t="str">
            <v>Portas de passageiros</v>
          </cell>
          <cell r="E17" t="str">
            <v>Botão de abertura</v>
          </cell>
          <cell r="G17" t="str">
            <v>Caixa / Portas exteriores / Portas de passageiros / Botão de abertura</v>
          </cell>
          <cell r="H17" t="str">
            <v>1.3.1.3 - Caixa / Portas exteriores / Portas de passageiros / Botão de abertura</v>
          </cell>
          <cell r="I17" t="str">
            <v>1</v>
          </cell>
          <cell r="J17" t="str">
            <v>Não</v>
          </cell>
        </row>
        <row r="18">
          <cell r="A18" t="str">
            <v>1.3.2</v>
          </cell>
          <cell r="B18" t="str">
            <v>Caixa</v>
          </cell>
          <cell r="C18" t="str">
            <v>Portas exteriores</v>
          </cell>
          <cell r="D18" t="str">
            <v>Mecanismo da porta</v>
          </cell>
          <cell r="G18" t="str">
            <v>Caixa / Portas exteriores / Mecanismo da porta</v>
          </cell>
          <cell r="H18" t="str">
            <v>1.3.2 - Caixa / Portas exteriores / Mecanismo da porta</v>
          </cell>
          <cell r="I18" t="str">
            <v>1</v>
          </cell>
          <cell r="J18" t="str">
            <v>Não</v>
          </cell>
        </row>
        <row r="19">
          <cell r="A19" t="str">
            <v>1.3.2.1</v>
          </cell>
          <cell r="B19" t="str">
            <v>Caixa</v>
          </cell>
          <cell r="C19" t="str">
            <v>Portas exteriores</v>
          </cell>
          <cell r="D19" t="str">
            <v>Mecanismo da porta</v>
          </cell>
          <cell r="E19" t="str">
            <v>Mecanismo da porta</v>
          </cell>
          <cell r="G19" t="str">
            <v>Caixa / Portas exteriores / Mecanismo da porta / Mecanismo da porta</v>
          </cell>
          <cell r="H19" t="str">
            <v>1.3.2.1 - Caixa / Portas exteriores / Mecanismo da porta / Mecanismo da porta</v>
          </cell>
          <cell r="I19" t="str">
            <v>1</v>
          </cell>
          <cell r="J19" t="str">
            <v>Não</v>
          </cell>
        </row>
        <row r="20">
          <cell r="A20" t="str">
            <v>1.3.2.2</v>
          </cell>
          <cell r="B20" t="str">
            <v>Caixa</v>
          </cell>
          <cell r="C20" t="str">
            <v>Portas exteriores</v>
          </cell>
          <cell r="D20" t="str">
            <v>Mecanismo da porta</v>
          </cell>
          <cell r="E20" t="str">
            <v>Cablagem</v>
          </cell>
          <cell r="G20" t="str">
            <v>Caixa / Portas exteriores / Mecanismo da porta / Cablagem</v>
          </cell>
          <cell r="H20" t="str">
            <v>1.3.2.2 - Caixa / Portas exteriores / Mecanismo da porta / Cablagem</v>
          </cell>
          <cell r="I20" t="str">
            <v>1</v>
          </cell>
          <cell r="J20" t="str">
            <v>Não</v>
          </cell>
        </row>
        <row r="21">
          <cell r="A21" t="str">
            <v>1.4</v>
          </cell>
          <cell r="B21" t="str">
            <v>Caixa</v>
          </cell>
          <cell r="C21" t="str">
            <v>Engate</v>
          </cell>
          <cell r="G21" t="str">
            <v>Caixa / Engate</v>
          </cell>
          <cell r="H21" t="str">
            <v>1.4 - Caixa / Engate</v>
          </cell>
          <cell r="I21" t="str">
            <v>1</v>
          </cell>
          <cell r="J21" t="str">
            <v>Não</v>
          </cell>
        </row>
        <row r="22">
          <cell r="A22" t="str">
            <v>1.4.1</v>
          </cell>
          <cell r="B22" t="str">
            <v>Caixa</v>
          </cell>
          <cell r="C22" t="str">
            <v>Engate</v>
          </cell>
          <cell r="D22" t="str">
            <v>Engate automático</v>
          </cell>
          <cell r="G22" t="str">
            <v>Caixa / Engate / Engate automático</v>
          </cell>
          <cell r="H22" t="str">
            <v>1.4.1 - Caixa / Engate / Engate automático</v>
          </cell>
          <cell r="I22" t="str">
            <v>1</v>
          </cell>
          <cell r="J22" t="str">
            <v>Não</v>
          </cell>
        </row>
        <row r="23">
          <cell r="A23" t="str">
            <v>1.5</v>
          </cell>
          <cell r="B23" t="str">
            <v>Caixa</v>
          </cell>
          <cell r="C23" t="str">
            <v>Foles</v>
          </cell>
          <cell r="G23" t="str">
            <v>Caixa / Foles</v>
          </cell>
          <cell r="H23" t="str">
            <v>1.5 - Caixa / Foles</v>
          </cell>
          <cell r="I23" t="str">
            <v>1</v>
          </cell>
          <cell r="J23" t="str">
            <v>Não</v>
          </cell>
        </row>
        <row r="24">
          <cell r="A24" t="str">
            <v>1.6</v>
          </cell>
          <cell r="B24" t="str">
            <v>Caixa</v>
          </cell>
          <cell r="C24" t="str">
            <v>Janelas</v>
          </cell>
          <cell r="G24" t="str">
            <v>Caixa / Janelas</v>
          </cell>
          <cell r="H24" t="str">
            <v>1.6 - Caixa / Janelas</v>
          </cell>
          <cell r="I24" t="str">
            <v>1</v>
          </cell>
          <cell r="J24" t="str">
            <v>Não</v>
          </cell>
        </row>
        <row r="25">
          <cell r="A25" t="str">
            <v>1.6.1</v>
          </cell>
          <cell r="B25" t="str">
            <v>Caixa</v>
          </cell>
          <cell r="C25" t="str">
            <v>Janelas</v>
          </cell>
          <cell r="D25" t="str">
            <v>Janelas de salão e ICM</v>
          </cell>
          <cell r="G25" t="str">
            <v>Caixa / Janelas / Janelas de salão e ICM</v>
          </cell>
          <cell r="H25" t="str">
            <v>1.6.1 - Caixa / Janelas / Janelas de salão e ICM</v>
          </cell>
          <cell r="I25" t="str">
            <v>1</v>
          </cell>
          <cell r="J25" t="str">
            <v>Não</v>
          </cell>
        </row>
        <row r="26">
          <cell r="A26" t="str">
            <v>1.6.2</v>
          </cell>
          <cell r="B26" t="str">
            <v>Caixa</v>
          </cell>
          <cell r="C26" t="str">
            <v>Janelas</v>
          </cell>
          <cell r="D26" t="str">
            <v>Pára brisas</v>
          </cell>
          <cell r="G26" t="str">
            <v>Caixa / Janelas / Pára brisas</v>
          </cell>
          <cell r="H26" t="str">
            <v>1.6.2 - Caixa / Janelas / Pára brisas</v>
          </cell>
          <cell r="I26" t="str">
            <v>1</v>
          </cell>
          <cell r="J26" t="str">
            <v>Não</v>
          </cell>
        </row>
        <row r="27">
          <cell r="A27" t="str">
            <v>1.6.3</v>
          </cell>
          <cell r="B27" t="str">
            <v>Caixa</v>
          </cell>
          <cell r="C27" t="str">
            <v>Janelas</v>
          </cell>
          <cell r="D27" t="str">
            <v>Janela Lateral da cabina</v>
          </cell>
          <cell r="G27" t="str">
            <v>Caixa / Janelas / Janela Lateral da cabina</v>
          </cell>
          <cell r="H27" t="str">
            <v>1.6.3 - Caixa / Janelas / Janela Lateral da cabina</v>
          </cell>
          <cell r="I27" t="str">
            <v>1</v>
          </cell>
          <cell r="J27" t="str">
            <v>Não</v>
          </cell>
        </row>
        <row r="28">
          <cell r="A28" t="str">
            <v>1.7</v>
          </cell>
          <cell r="B28" t="str">
            <v>Caixa</v>
          </cell>
          <cell r="C28" t="str">
            <v>Acessórios da caixa</v>
          </cell>
          <cell r="G28" t="str">
            <v>Caixa / Acessórios da caixa</v>
          </cell>
          <cell r="H28" t="str">
            <v>1.7 - Caixa / Acessórios da caixa</v>
          </cell>
          <cell r="I28" t="str">
            <v>1</v>
          </cell>
          <cell r="J28" t="str">
            <v>Não</v>
          </cell>
        </row>
        <row r="29">
          <cell r="A29" t="str">
            <v>1.7.2</v>
          </cell>
          <cell r="B29" t="str">
            <v>Caixa</v>
          </cell>
          <cell r="C29" t="str">
            <v>Acessórios da caixa</v>
          </cell>
          <cell r="D29" t="str">
            <v>Deflector de obstáculos</v>
          </cell>
          <cell r="G29" t="str">
            <v>Caixa / Acessórios da caixa / Deflector de obstáculos</v>
          </cell>
          <cell r="H29" t="str">
            <v>1.7.2 - Caixa / Acessórios da caixa / Deflector de obstáculos</v>
          </cell>
          <cell r="I29" t="str">
            <v>1</v>
          </cell>
          <cell r="J29" t="str">
            <v>Não</v>
          </cell>
        </row>
        <row r="30">
          <cell r="A30" t="str">
            <v>1.7.3</v>
          </cell>
          <cell r="B30" t="str">
            <v>Caixa</v>
          </cell>
          <cell r="C30" t="str">
            <v>Acessórios da caixa</v>
          </cell>
          <cell r="D30" t="str">
            <v>Limpa pára brisas</v>
          </cell>
          <cell r="G30" t="str">
            <v>Caixa / Acessórios da caixa / Limpa pára brisas</v>
          </cell>
          <cell r="H30" t="str">
            <v>1.7.3 - Caixa / Acessórios da caixa / Limpa pára brisas</v>
          </cell>
          <cell r="I30" t="str">
            <v>1</v>
          </cell>
          <cell r="J30" t="str">
            <v>Não</v>
          </cell>
        </row>
        <row r="31">
          <cell r="A31" t="str">
            <v>1.7.3.1</v>
          </cell>
          <cell r="B31" t="str">
            <v>Caixa</v>
          </cell>
          <cell r="C31" t="str">
            <v>Acessórios da caixa</v>
          </cell>
          <cell r="D31" t="str">
            <v>Limpa pára brisas</v>
          </cell>
          <cell r="E31" t="str">
            <v>Motor do limpa pára-brisas</v>
          </cell>
          <cell r="G31" t="str">
            <v>Caixa / Acessórios da caixa / Limpa pára brisas / Motor do limpa pára-brisas</v>
          </cell>
          <cell r="H31" t="str">
            <v>1.7.3.1 - Caixa / Acessórios da caixa / Limpa pára brisas / Motor do limpa pára-brisas</v>
          </cell>
          <cell r="I31" t="str">
            <v>1</v>
          </cell>
          <cell r="J31" t="str">
            <v>Não</v>
          </cell>
        </row>
        <row r="32">
          <cell r="A32" t="str">
            <v>1.7.3.2</v>
          </cell>
          <cell r="B32" t="str">
            <v>Caixa</v>
          </cell>
          <cell r="C32" t="str">
            <v>Acessórios da caixa</v>
          </cell>
          <cell r="D32" t="str">
            <v>Limpa pára brisas</v>
          </cell>
          <cell r="E32" t="str">
            <v>Braço do limpa pára-brisas</v>
          </cell>
          <cell r="G32" t="str">
            <v>Caixa / Acessórios da caixa / Limpa pára brisas / Braço do limpa pára-brisas</v>
          </cell>
          <cell r="H32" t="str">
            <v>1.7.3.2 - Caixa / Acessórios da caixa / Limpa pára brisas / Braço do limpa pára-brisas</v>
          </cell>
          <cell r="I32" t="str">
            <v>1</v>
          </cell>
          <cell r="J32" t="str">
            <v>Não</v>
          </cell>
        </row>
        <row r="33">
          <cell r="A33" t="str">
            <v>1.7.4</v>
          </cell>
          <cell r="B33" t="str">
            <v>Caixa</v>
          </cell>
          <cell r="C33" t="str">
            <v>Acessórios da caixa</v>
          </cell>
          <cell r="D33" t="str">
            <v>Buzina e campaínha</v>
          </cell>
          <cell r="G33" t="str">
            <v>Caixa / Acessórios da caixa / Buzina e campaínha</v>
          </cell>
          <cell r="H33" t="str">
            <v>1.7.4 - Caixa / Acessórios da caixa / Buzina e campaínha</v>
          </cell>
          <cell r="I33" t="str">
            <v>1</v>
          </cell>
          <cell r="J33" t="str">
            <v>Não</v>
          </cell>
        </row>
        <row r="34">
          <cell r="A34" t="str">
            <v>1.7.5</v>
          </cell>
          <cell r="B34" t="str">
            <v>Caixa</v>
          </cell>
          <cell r="C34" t="str">
            <v>Acessórios da caixa</v>
          </cell>
          <cell r="D34" t="str">
            <v>Iluminação exterior</v>
          </cell>
          <cell r="G34" t="str">
            <v>Caixa / Acessórios da caixa / Iluminação exterior</v>
          </cell>
          <cell r="H34" t="str">
            <v>1.7.5 - Caixa / Acessórios da caixa / Iluminação exterior</v>
          </cell>
          <cell r="I34" t="str">
            <v>1</v>
          </cell>
          <cell r="J34" t="str">
            <v>Não</v>
          </cell>
        </row>
        <row r="35">
          <cell r="A35" t="str">
            <v>2</v>
          </cell>
          <cell r="B35" t="str">
            <v>Bogies</v>
          </cell>
          <cell r="G35" t="str">
            <v>Bogies</v>
          </cell>
          <cell r="H35" t="str">
            <v>2 - Bogies</v>
          </cell>
          <cell r="I35" t="str">
            <v>2</v>
          </cell>
          <cell r="J35" t="str">
            <v>Não</v>
          </cell>
        </row>
        <row r="36">
          <cell r="A36" t="str">
            <v>2.1</v>
          </cell>
          <cell r="B36" t="str">
            <v>Bogies</v>
          </cell>
          <cell r="C36" t="str">
            <v>Estrutura do bogie</v>
          </cell>
          <cell r="G36" t="str">
            <v>Bogies / Estrutura do bogie</v>
          </cell>
          <cell r="H36" t="str">
            <v>2.1 - Bogies / Estrutura do bogie</v>
          </cell>
          <cell r="I36" t="str">
            <v>2</v>
          </cell>
          <cell r="J36" t="str">
            <v>Não</v>
          </cell>
        </row>
        <row r="37">
          <cell r="A37" t="str">
            <v>2.2</v>
          </cell>
          <cell r="B37" t="str">
            <v>Bogies</v>
          </cell>
          <cell r="C37" t="str">
            <v>Suspensão</v>
          </cell>
          <cell r="G37" t="str">
            <v>Bogies / Suspensão</v>
          </cell>
          <cell r="H37" t="str">
            <v>2.2 - Bogies / Suspensão</v>
          </cell>
          <cell r="I37" t="str">
            <v>2</v>
          </cell>
          <cell r="J37" t="str">
            <v>Não</v>
          </cell>
        </row>
        <row r="38">
          <cell r="A38" t="str">
            <v>2.2.1</v>
          </cell>
          <cell r="B38" t="str">
            <v>Bogies</v>
          </cell>
          <cell r="C38" t="str">
            <v>Suspensão</v>
          </cell>
          <cell r="D38" t="str">
            <v>Suspensão primária</v>
          </cell>
          <cell r="G38" t="str">
            <v>Bogies / Suspensão / Suspensão primária</v>
          </cell>
          <cell r="H38" t="str">
            <v>2.2.1 - Bogies / Suspensão / Suspensão primária</v>
          </cell>
          <cell r="I38" t="str">
            <v>2</v>
          </cell>
          <cell r="J38" t="str">
            <v>Não</v>
          </cell>
        </row>
        <row r="39">
          <cell r="A39" t="str">
            <v>2.2.2</v>
          </cell>
          <cell r="B39" t="str">
            <v>Bogies</v>
          </cell>
          <cell r="C39" t="str">
            <v>Suspensão</v>
          </cell>
          <cell r="D39" t="str">
            <v>Suspensão secundária</v>
          </cell>
          <cell r="G39" t="str">
            <v>Bogies / Suspensão / Suspensão secundária</v>
          </cell>
          <cell r="H39" t="str">
            <v>2.2.2 - Bogies / Suspensão / Suspensão secundária</v>
          </cell>
          <cell r="I39" t="str">
            <v>2</v>
          </cell>
          <cell r="J39" t="str">
            <v>Não</v>
          </cell>
        </row>
        <row r="40">
          <cell r="A40" t="str">
            <v>2.2.3</v>
          </cell>
          <cell r="B40" t="str">
            <v>Bogies</v>
          </cell>
          <cell r="C40" t="str">
            <v>Suspensão</v>
          </cell>
          <cell r="D40" t="str">
            <v>Sistema de nivelamento</v>
          </cell>
          <cell r="G40" t="str">
            <v>Bogies / Suspensão / Sistema de nivelamento</v>
          </cell>
          <cell r="H40" t="str">
            <v>2.2.3 - Bogies / Suspensão / Sistema de nivelamento</v>
          </cell>
          <cell r="I40" t="str">
            <v>2</v>
          </cell>
          <cell r="J40" t="str">
            <v>Não</v>
          </cell>
        </row>
        <row r="41">
          <cell r="A41" t="str">
            <v>2.3</v>
          </cell>
          <cell r="B41" t="str">
            <v>Bogies</v>
          </cell>
          <cell r="C41" t="str">
            <v>Rodas</v>
          </cell>
          <cell r="G41" t="str">
            <v>Bogies / Rodas</v>
          </cell>
          <cell r="H41" t="str">
            <v>2.3 - Bogies / Rodas</v>
          </cell>
          <cell r="I41" t="str">
            <v>2</v>
          </cell>
          <cell r="J41" t="str">
            <v>Não</v>
          </cell>
        </row>
        <row r="42">
          <cell r="A42" t="str">
            <v>2.4</v>
          </cell>
          <cell r="B42" t="str">
            <v>Bogies</v>
          </cell>
          <cell r="C42" t="str">
            <v>Tracção</v>
          </cell>
          <cell r="G42" t="str">
            <v>Bogies / Tracção</v>
          </cell>
          <cell r="H42" t="str">
            <v>2.4 - Bogies / Tracção</v>
          </cell>
          <cell r="I42" t="str">
            <v>2</v>
          </cell>
          <cell r="J42" t="str">
            <v>Não</v>
          </cell>
        </row>
        <row r="43">
          <cell r="A43" t="str">
            <v>2.4.1</v>
          </cell>
          <cell r="B43" t="str">
            <v>Bogies</v>
          </cell>
          <cell r="C43" t="str">
            <v>Tracção</v>
          </cell>
          <cell r="D43" t="str">
            <v>Tirante de tracção</v>
          </cell>
          <cell r="G43" t="str">
            <v>Bogies / Tracção / Tirante de tracção</v>
          </cell>
          <cell r="H43" t="str">
            <v>2.4.1 - Bogies / Tracção / Tirante de tracção</v>
          </cell>
          <cell r="I43" t="str">
            <v>2</v>
          </cell>
          <cell r="J43" t="str">
            <v>Não</v>
          </cell>
        </row>
        <row r="44">
          <cell r="A44" t="str">
            <v>2.5</v>
          </cell>
          <cell r="B44" t="str">
            <v>Bogies</v>
          </cell>
          <cell r="C44" t="str">
            <v>Acessórios dos bogies</v>
          </cell>
          <cell r="G44" t="str">
            <v>Bogies / Acessórios dos bogies</v>
          </cell>
          <cell r="H44" t="str">
            <v>2.5 - Bogies / Acessórios dos bogies</v>
          </cell>
          <cell r="I44" t="str">
            <v>2</v>
          </cell>
          <cell r="J44" t="str">
            <v>Não</v>
          </cell>
        </row>
        <row r="45">
          <cell r="A45" t="str">
            <v>2.5.2</v>
          </cell>
          <cell r="B45" t="str">
            <v>Bogies</v>
          </cell>
          <cell r="C45" t="str">
            <v>Acessórios dos bogies</v>
          </cell>
          <cell r="D45" t="str">
            <v>Condutas e cablagem dos bogies</v>
          </cell>
          <cell r="G45" t="str">
            <v>Bogies / Acessórios dos bogies / Condutas e cablagem dos bogies</v>
          </cell>
          <cell r="H45" t="str">
            <v>2.5.2 - Bogies / Acessórios dos bogies / Condutas e cablagem dos bogies</v>
          </cell>
          <cell r="I45" t="str">
            <v>2</v>
          </cell>
          <cell r="J45" t="str">
            <v>Não</v>
          </cell>
        </row>
        <row r="46">
          <cell r="A46" t="str">
            <v>2.5.3</v>
          </cell>
          <cell r="B46" t="str">
            <v>Bogies</v>
          </cell>
          <cell r="C46" t="str">
            <v>Acessórios dos bogies</v>
          </cell>
          <cell r="D46" t="str">
            <v>Areeiros</v>
          </cell>
          <cell r="G46" t="str">
            <v>Bogies / Acessórios dos bogies / Areeiros</v>
          </cell>
          <cell r="H46" t="str">
            <v>2.5.3 - Bogies / Acessórios dos bogies / Areeiros</v>
          </cell>
          <cell r="I46" t="str">
            <v>2</v>
          </cell>
          <cell r="J46" t="str">
            <v>Não</v>
          </cell>
        </row>
        <row r="47">
          <cell r="A47" t="str">
            <v>2.5.4</v>
          </cell>
          <cell r="B47" t="str">
            <v>Bogies</v>
          </cell>
          <cell r="C47" t="str">
            <v>Acessórios dos bogies</v>
          </cell>
          <cell r="D47" t="str">
            <v>Tubagem pneumática do bogie</v>
          </cell>
          <cell r="G47" t="str">
            <v>Bogies / Acessórios dos bogies / Tubagem pneumática do bogie</v>
          </cell>
          <cell r="H47" t="str">
            <v>2.5.4 - Bogies / Acessórios dos bogies / Tubagem pneumática do bogie</v>
          </cell>
          <cell r="I47" t="str">
            <v>2</v>
          </cell>
          <cell r="J47" t="str">
            <v>Não</v>
          </cell>
        </row>
        <row r="48">
          <cell r="A48" t="str">
            <v>2.5.6</v>
          </cell>
          <cell r="B48" t="str">
            <v>Bogies</v>
          </cell>
          <cell r="C48" t="str">
            <v>Acessórios dos bogies</v>
          </cell>
          <cell r="D48" t="str">
            <v>Lubrificador de verdugo</v>
          </cell>
          <cell r="G48" t="str">
            <v>Bogies / Acessórios dos bogies / Lubrificador de verdugo</v>
          </cell>
          <cell r="H48" t="str">
            <v>2.5.6 - Bogies / Acessórios dos bogies / Lubrificador de verdugo</v>
          </cell>
          <cell r="I48" t="str">
            <v>2</v>
          </cell>
          <cell r="J48" t="str">
            <v>Não</v>
          </cell>
        </row>
        <row r="49">
          <cell r="A49" t="str">
            <v>3</v>
          </cell>
          <cell r="B49" t="str">
            <v>Captação e energia</v>
          </cell>
          <cell r="G49" t="str">
            <v>Captação e energia</v>
          </cell>
          <cell r="H49" t="str">
            <v>3 - Captação e energia</v>
          </cell>
          <cell r="I49" t="str">
            <v>3</v>
          </cell>
          <cell r="J49" t="str">
            <v>Não</v>
          </cell>
        </row>
        <row r="50">
          <cell r="A50" t="str">
            <v>3.1</v>
          </cell>
          <cell r="B50" t="str">
            <v>Captação e energia</v>
          </cell>
          <cell r="C50" t="str">
            <v>Sistema de alta voltagem</v>
          </cell>
          <cell r="G50" t="str">
            <v>Captação e energia / Sistema de alta voltagem</v>
          </cell>
          <cell r="H50" t="str">
            <v>3.1 - Captação e energia / Sistema de alta voltagem</v>
          </cell>
          <cell r="I50" t="str">
            <v>3</v>
          </cell>
          <cell r="J50" t="str">
            <v>Não</v>
          </cell>
        </row>
        <row r="51">
          <cell r="A51" t="str">
            <v>3.1.1</v>
          </cell>
          <cell r="B51" t="str">
            <v>Captação e energia</v>
          </cell>
          <cell r="C51" t="str">
            <v>Sistema de alta voltagem</v>
          </cell>
          <cell r="D51" t="str">
            <v>Pantógrafo</v>
          </cell>
          <cell r="G51" t="str">
            <v>Captação e energia / Sistema de alta voltagem / Pantógrafo</v>
          </cell>
          <cell r="H51" t="str">
            <v>3.1.1 - Captação e energia / Sistema de alta voltagem / Pantógrafo</v>
          </cell>
          <cell r="I51" t="str">
            <v>3</v>
          </cell>
          <cell r="J51" t="str">
            <v>Não</v>
          </cell>
        </row>
        <row r="52">
          <cell r="A52" t="str">
            <v>3.1.4</v>
          </cell>
          <cell r="B52" t="str">
            <v>Captação e energia</v>
          </cell>
          <cell r="C52" t="str">
            <v>Sistema de alta voltagem</v>
          </cell>
          <cell r="D52" t="str">
            <v>Caixas de fusíveis e fusíveis</v>
          </cell>
          <cell r="G52" t="str">
            <v>Captação e energia / Sistema de alta voltagem / Caixas de fusíveis e fusíveis</v>
          </cell>
          <cell r="H52" t="str">
            <v>3.1.4 - Captação e energia / Sistema de alta voltagem / Caixas de fusíveis e fusíveis</v>
          </cell>
          <cell r="I52" t="str">
            <v>3</v>
          </cell>
          <cell r="J52" t="str">
            <v>Não</v>
          </cell>
        </row>
        <row r="53">
          <cell r="A53" t="str">
            <v>3.1.6</v>
          </cell>
          <cell r="B53" t="str">
            <v>Captação e energia</v>
          </cell>
          <cell r="C53" t="str">
            <v>Sistema de alta voltagem</v>
          </cell>
          <cell r="D53" t="str">
            <v>Cablagem de alta tensão</v>
          </cell>
          <cell r="G53" t="str">
            <v>Captação e energia / Sistema de alta voltagem / Cablagem de alta tensão</v>
          </cell>
          <cell r="H53" t="str">
            <v>3.1.6 - Captação e energia / Sistema de alta voltagem / Cablagem de alta tensão</v>
          </cell>
          <cell r="I53" t="str">
            <v>3</v>
          </cell>
          <cell r="J53" t="str">
            <v>Não</v>
          </cell>
        </row>
        <row r="54">
          <cell r="A54" t="str">
            <v>3.1.7</v>
          </cell>
          <cell r="B54" t="str">
            <v>Captação e energia</v>
          </cell>
          <cell r="C54" t="str">
            <v>Sistema de alta voltagem</v>
          </cell>
          <cell r="D54" t="str">
            <v>Pára-raios</v>
          </cell>
          <cell r="G54" t="str">
            <v>Captação e energia / Sistema de alta voltagem / Pára-raios</v>
          </cell>
          <cell r="H54" t="str">
            <v>3.1.7 - Captação e energia / Sistema de alta voltagem / Pára-raios</v>
          </cell>
          <cell r="I54" t="str">
            <v>3</v>
          </cell>
          <cell r="J54" t="str">
            <v>Não</v>
          </cell>
        </row>
        <row r="55">
          <cell r="A55" t="str">
            <v>3.1.8</v>
          </cell>
          <cell r="B55" t="str">
            <v>Captação e energia</v>
          </cell>
          <cell r="C55" t="str">
            <v>Sistema de alta voltagem</v>
          </cell>
          <cell r="D55" t="str">
            <v>Mecanismo de ligação à terra</v>
          </cell>
          <cell r="G55" t="str">
            <v>Captação e energia / Sistema de alta voltagem / Mecanismo de ligação à terra</v>
          </cell>
          <cell r="H55" t="str">
            <v>3.1.8 - Captação e energia / Sistema de alta voltagem / Mecanismo de ligação à terra</v>
          </cell>
          <cell r="I55" t="str">
            <v>3</v>
          </cell>
          <cell r="J55" t="str">
            <v>Não</v>
          </cell>
        </row>
        <row r="56">
          <cell r="A56" t="str">
            <v>4</v>
          </cell>
          <cell r="B56" t="str">
            <v>Propulsão</v>
          </cell>
          <cell r="G56" t="str">
            <v>Propulsão</v>
          </cell>
          <cell r="H56" t="str">
            <v>4 - Propulsão</v>
          </cell>
          <cell r="I56" t="str">
            <v>4</v>
          </cell>
          <cell r="J56" t="str">
            <v>Não</v>
          </cell>
        </row>
        <row r="57">
          <cell r="A57" t="str">
            <v>4.1</v>
          </cell>
          <cell r="B57" t="str">
            <v>Propulsão</v>
          </cell>
          <cell r="C57" t="str">
            <v>Sistema de propulsão e frenagem electrodinâmica</v>
          </cell>
          <cell r="G57" t="str">
            <v>Propulsão / Sistema de propulsão e frenagem electrodinâmica</v>
          </cell>
          <cell r="H57" t="str">
            <v>4.1 - Propulsão / Sistema de propulsão e frenagem electrodinâmica</v>
          </cell>
          <cell r="I57" t="str">
            <v>4</v>
          </cell>
          <cell r="J57" t="str">
            <v>Não</v>
          </cell>
        </row>
        <row r="58">
          <cell r="A58" t="str">
            <v>4.1.1</v>
          </cell>
          <cell r="B58" t="str">
            <v>Propulsão</v>
          </cell>
          <cell r="C58" t="str">
            <v>Sistema de propulsão e frenagem electrodinâmica</v>
          </cell>
          <cell r="D58" t="str">
            <v>Motor de tracção</v>
          </cell>
          <cell r="G58" t="str">
            <v>Propulsão / Sistema de propulsão e frenagem electrodinâmica / Motor de tracção</v>
          </cell>
          <cell r="H58" t="str">
            <v>4.1.1 - Propulsão / Sistema de propulsão e frenagem electrodinâmica / Motor de tracção</v>
          </cell>
          <cell r="I58" t="str">
            <v>4</v>
          </cell>
          <cell r="J58" t="str">
            <v>Não</v>
          </cell>
        </row>
        <row r="59">
          <cell r="A59" t="str">
            <v>4.1.2</v>
          </cell>
          <cell r="B59" t="str">
            <v>Propulsão</v>
          </cell>
          <cell r="C59" t="str">
            <v>Sistema de propulsão e frenagem electrodinâmica</v>
          </cell>
          <cell r="D59" t="str">
            <v>Caixa redutora</v>
          </cell>
          <cell r="G59" t="str">
            <v>Propulsão / Sistema de propulsão e frenagem electrodinâmica / Caixa redutora</v>
          </cell>
          <cell r="H59" t="str">
            <v>4.1.2 - Propulsão / Sistema de propulsão e frenagem electrodinâmica / Caixa redutora</v>
          </cell>
          <cell r="I59" t="str">
            <v>4</v>
          </cell>
          <cell r="J59" t="str">
            <v>Não</v>
          </cell>
        </row>
        <row r="60">
          <cell r="A60" t="str">
            <v>4.1.3</v>
          </cell>
          <cell r="B60" t="str">
            <v>Propulsão</v>
          </cell>
          <cell r="C60" t="str">
            <v>Sistema de propulsão e frenagem electrodinâmica</v>
          </cell>
          <cell r="D60" t="str">
            <v>Refrigeração do motor de tracção</v>
          </cell>
          <cell r="G60" t="str">
            <v>Propulsão / Sistema de propulsão e frenagem electrodinâmica / Refrigeração do motor de tracção</v>
          </cell>
          <cell r="H60" t="str">
            <v>4.1.3 - Propulsão / Sistema de propulsão e frenagem electrodinâmica / Refrigeração do motor de tracção</v>
          </cell>
          <cell r="I60" t="str">
            <v>4</v>
          </cell>
          <cell r="J60" t="str">
            <v>Não</v>
          </cell>
        </row>
        <row r="61">
          <cell r="A61" t="str">
            <v>4.3</v>
          </cell>
          <cell r="B61" t="str">
            <v>Propulsão</v>
          </cell>
          <cell r="C61" t="str">
            <v>Conversor de tracção</v>
          </cell>
          <cell r="G61" t="str">
            <v>Propulsão / Conversor de tracção</v>
          </cell>
          <cell r="H61" t="str">
            <v>4.3 - Propulsão / Conversor de tracção</v>
          </cell>
          <cell r="I61" t="str">
            <v>4</v>
          </cell>
          <cell r="J61" t="str">
            <v>Não</v>
          </cell>
        </row>
        <row r="62">
          <cell r="A62" t="str">
            <v>5</v>
          </cell>
          <cell r="B62" t="str">
            <v>Auxiliares</v>
          </cell>
          <cell r="G62" t="str">
            <v>Auxiliares</v>
          </cell>
          <cell r="H62" t="str">
            <v>5 - Auxiliares</v>
          </cell>
          <cell r="I62" t="str">
            <v>5</v>
          </cell>
          <cell r="J62" t="str">
            <v>Não</v>
          </cell>
        </row>
        <row r="63">
          <cell r="A63" t="str">
            <v>5.1</v>
          </cell>
          <cell r="B63" t="str">
            <v>Auxiliares</v>
          </cell>
          <cell r="C63" t="str">
            <v>Unidade de produção de ar</v>
          </cell>
          <cell r="G63" t="str">
            <v>Auxiliares / Unidade de produção de ar</v>
          </cell>
          <cell r="H63" t="str">
            <v>5.1 - Auxiliares / Unidade de produção de ar</v>
          </cell>
          <cell r="I63" t="str">
            <v>5</v>
          </cell>
          <cell r="J63" t="str">
            <v>Não</v>
          </cell>
        </row>
        <row r="64">
          <cell r="A64" t="str">
            <v>5.1.1</v>
          </cell>
          <cell r="B64" t="str">
            <v>Auxiliares</v>
          </cell>
          <cell r="C64" t="str">
            <v>Unidade de produção de ar</v>
          </cell>
          <cell r="D64" t="str">
            <v>Unidade de geração e tratamento de ar</v>
          </cell>
          <cell r="G64" t="str">
            <v>Auxiliares / Unidade de produção de ar / Unidade de geração e tratamento de ar</v>
          </cell>
          <cell r="H64" t="str">
            <v>5.1.1 - Auxiliares / Unidade de produção de ar / Unidade de geração e tratamento de ar</v>
          </cell>
          <cell r="I64" t="str">
            <v>5</v>
          </cell>
          <cell r="J64" t="str">
            <v>Não</v>
          </cell>
        </row>
        <row r="65">
          <cell r="A65" t="str">
            <v>5.1.2</v>
          </cell>
          <cell r="B65" t="str">
            <v>Auxiliares</v>
          </cell>
          <cell r="C65" t="str">
            <v>Unidade de produção de ar</v>
          </cell>
          <cell r="D65" t="str">
            <v>Tubagens e ligações pneumáticas</v>
          </cell>
          <cell r="G65" t="str">
            <v>Auxiliares / Unidade de produção de ar / Tubagens e ligações pneumáticas</v>
          </cell>
          <cell r="H65" t="str">
            <v>5.1.2 - Auxiliares / Unidade de produção de ar / Tubagens e ligações pneumáticas</v>
          </cell>
          <cell r="I65" t="str">
            <v>5</v>
          </cell>
          <cell r="J65" t="str">
            <v>Não</v>
          </cell>
        </row>
        <row r="66">
          <cell r="A66" t="str">
            <v>5.3</v>
          </cell>
          <cell r="B66" t="str">
            <v>Auxiliares</v>
          </cell>
          <cell r="C66" t="str">
            <v>Sistema de baterias</v>
          </cell>
          <cell r="G66" t="str">
            <v>Auxiliares / Sistema de baterias</v>
          </cell>
          <cell r="H66" t="str">
            <v>5.3 - Auxiliares / Sistema de baterias</v>
          </cell>
          <cell r="I66" t="str">
            <v>5</v>
          </cell>
          <cell r="J66" t="str">
            <v>Não</v>
          </cell>
        </row>
        <row r="67">
          <cell r="A67" t="str">
            <v>5.3.2</v>
          </cell>
          <cell r="B67" t="str">
            <v>Auxiliares</v>
          </cell>
          <cell r="C67" t="str">
            <v>Sistema de baterias</v>
          </cell>
          <cell r="D67" t="str">
            <v>Baterias</v>
          </cell>
          <cell r="G67" t="str">
            <v>Auxiliares / Sistema de baterias / Baterias</v>
          </cell>
          <cell r="H67" t="str">
            <v>5.3.2 - Auxiliares / Sistema de baterias / Baterias</v>
          </cell>
          <cell r="I67" t="str">
            <v>5</v>
          </cell>
          <cell r="J67" t="str">
            <v>Não</v>
          </cell>
        </row>
        <row r="68">
          <cell r="A68" t="str">
            <v>5.4</v>
          </cell>
          <cell r="B68" t="str">
            <v>Auxiliares</v>
          </cell>
          <cell r="C68" t="str">
            <v>Alimentação de auxiliares</v>
          </cell>
          <cell r="G68" t="str">
            <v>Auxiliares / Alimentação de auxiliares</v>
          </cell>
          <cell r="H68" t="str">
            <v>5.4 - Auxiliares / Alimentação de auxiliares</v>
          </cell>
          <cell r="I68" t="str">
            <v>5</v>
          </cell>
          <cell r="J68" t="str">
            <v>Não</v>
          </cell>
        </row>
        <row r="69">
          <cell r="A69" t="str">
            <v>5.4.1</v>
          </cell>
          <cell r="B69" t="str">
            <v>Auxiliares</v>
          </cell>
          <cell r="C69" t="str">
            <v>Alimentação de auxiliares</v>
          </cell>
          <cell r="D69" t="str">
            <v>Conversor auxiliar</v>
          </cell>
          <cell r="G69" t="str">
            <v>Auxiliares / Alimentação de auxiliares / Conversor auxiliar</v>
          </cell>
          <cell r="H69" t="str">
            <v>5.4.1 - Auxiliares / Alimentação de auxiliares / Conversor auxiliar</v>
          </cell>
          <cell r="I69" t="str">
            <v>5</v>
          </cell>
          <cell r="J69" t="str">
            <v>Não</v>
          </cell>
        </row>
        <row r="70">
          <cell r="A70" t="str">
            <v>5.4.1.1</v>
          </cell>
          <cell r="B70" t="str">
            <v>Auxiliares</v>
          </cell>
          <cell r="C70" t="str">
            <v>Alimentação de auxiliares</v>
          </cell>
          <cell r="D70" t="str">
            <v>Conversor auxiliar</v>
          </cell>
          <cell r="E70" t="str">
            <v>Carregador de baterias</v>
          </cell>
          <cell r="G70" t="str">
            <v>Auxiliares / Alimentação de auxiliares / Conversor auxiliar / Carregador de baterias</v>
          </cell>
          <cell r="H70" t="str">
            <v>5.4.1.1 - Auxiliares / Alimentação de auxiliares / Conversor auxiliar / Carregador de baterias</v>
          </cell>
          <cell r="I70" t="str">
            <v>5</v>
          </cell>
          <cell r="J70" t="str">
            <v>Não</v>
          </cell>
        </row>
        <row r="71">
          <cell r="A71" t="str">
            <v>5.4.3</v>
          </cell>
          <cell r="B71" t="str">
            <v>Auxiliares</v>
          </cell>
          <cell r="C71" t="str">
            <v>Alimentação de auxiliares</v>
          </cell>
          <cell r="D71" t="str">
            <v>Sistema de distribuição</v>
          </cell>
          <cell r="G71" t="str">
            <v>Auxiliares / Alimentação de auxiliares / Sistema de distribuição</v>
          </cell>
          <cell r="H71" t="str">
            <v>5.4.3 - Auxiliares / Alimentação de auxiliares / Sistema de distribuição</v>
          </cell>
          <cell r="I71" t="str">
            <v>5</v>
          </cell>
          <cell r="J71" t="str">
            <v>Não</v>
          </cell>
        </row>
        <row r="72">
          <cell r="A72" t="str">
            <v>5.4.3.1</v>
          </cell>
          <cell r="B72" t="str">
            <v>Auxiliares</v>
          </cell>
          <cell r="C72" t="str">
            <v>Alimentação de auxiliares</v>
          </cell>
          <cell r="D72" t="str">
            <v>Sistema de distribuição</v>
          </cell>
          <cell r="E72" t="str">
            <v>Cablagem do veículo</v>
          </cell>
          <cell r="G72" t="str">
            <v>Auxiliares / Alimentação de auxiliares / Sistema de distribuição / Cablagem do veículo</v>
          </cell>
          <cell r="H72" t="str">
            <v>5.4.3.1 - Auxiliares / Alimentação de auxiliares / Sistema de distribuição / Cablagem do veículo</v>
          </cell>
          <cell r="I72" t="str">
            <v>5</v>
          </cell>
          <cell r="J72" t="str">
            <v>Não</v>
          </cell>
        </row>
        <row r="73">
          <cell r="A73" t="str">
            <v>6</v>
          </cell>
          <cell r="B73" t="str">
            <v>Freios</v>
          </cell>
          <cell r="G73" t="str">
            <v>Freios</v>
          </cell>
          <cell r="H73" t="str">
            <v>6 - Freios</v>
          </cell>
          <cell r="I73" t="str">
            <v>6</v>
          </cell>
          <cell r="J73" t="str">
            <v>Não</v>
          </cell>
        </row>
        <row r="74">
          <cell r="A74" t="str">
            <v>6.1</v>
          </cell>
          <cell r="B74" t="str">
            <v>Freios</v>
          </cell>
          <cell r="C74" t="str">
            <v>Unidade de controlo de freios (LCU/BCU)</v>
          </cell>
          <cell r="G74" t="str">
            <v>Freios / Unidade de controlo de freios (LCU/BCU)</v>
          </cell>
          <cell r="H74" t="str">
            <v>6.1 - Freios / Unidade de controlo de freios (LCU/BCU)</v>
          </cell>
          <cell r="I74" t="str">
            <v>6</v>
          </cell>
          <cell r="J74" t="str">
            <v>Não</v>
          </cell>
        </row>
        <row r="75">
          <cell r="A75" t="str">
            <v>6.2</v>
          </cell>
          <cell r="B75" t="str">
            <v>Freios</v>
          </cell>
          <cell r="C75" t="str">
            <v>Sistemas de frenagem</v>
          </cell>
          <cell r="G75" t="str">
            <v>Freios / Sistemas de frenagem</v>
          </cell>
          <cell r="H75" t="str">
            <v>6.2 - Freios / Sistemas de frenagem</v>
          </cell>
          <cell r="I75" t="str">
            <v>6</v>
          </cell>
          <cell r="J75" t="str">
            <v>Não</v>
          </cell>
        </row>
        <row r="76">
          <cell r="A76" t="str">
            <v>6.2.1</v>
          </cell>
          <cell r="B76" t="str">
            <v>Freios</v>
          </cell>
          <cell r="C76" t="str">
            <v>Sistemas de frenagem</v>
          </cell>
          <cell r="D76" t="str">
            <v>Freios electrohidráulicos</v>
          </cell>
          <cell r="G76" t="str">
            <v>Freios / Sistemas de frenagem / Freios electrohidráulicos</v>
          </cell>
          <cell r="H76" t="str">
            <v>6.2.1 - Freios / Sistemas de frenagem / Freios electrohidráulicos</v>
          </cell>
          <cell r="I76" t="str">
            <v>6</v>
          </cell>
          <cell r="J76" t="str">
            <v>Não</v>
          </cell>
        </row>
        <row r="77">
          <cell r="A77" t="str">
            <v>6.2.1.1</v>
          </cell>
          <cell r="B77" t="str">
            <v>Freios</v>
          </cell>
          <cell r="C77" t="str">
            <v>Sistemas de frenagem</v>
          </cell>
          <cell r="D77" t="str">
            <v>Freios electrohidráulicos</v>
          </cell>
          <cell r="E77" t="str">
            <v>Calliper</v>
          </cell>
          <cell r="G77" t="str">
            <v>Freios / Sistemas de frenagem / Freios electrohidráulicos / Calliper</v>
          </cell>
          <cell r="H77" t="str">
            <v>6.2.1.1 - Freios / Sistemas de frenagem / Freios electrohidráulicos / Calliper</v>
          </cell>
          <cell r="I77" t="str">
            <v>6</v>
          </cell>
          <cell r="J77" t="str">
            <v>Não</v>
          </cell>
        </row>
        <row r="78">
          <cell r="A78" t="str">
            <v>6.2.1.1.1</v>
          </cell>
          <cell r="B78" t="str">
            <v>Freios</v>
          </cell>
          <cell r="C78" t="str">
            <v>Sistemas de frenagem</v>
          </cell>
          <cell r="D78" t="str">
            <v>Freios electrohidráulicos</v>
          </cell>
          <cell r="E78" t="str">
            <v>Calliper</v>
          </cell>
          <cell r="F78" t="str">
            <v>Switch do calliper</v>
          </cell>
          <cell r="G78" t="str">
            <v>Freios / Sistemas de frenagem / Freios electrohidráulicos / Calliper / Switch do calliper</v>
          </cell>
          <cell r="H78" t="str">
            <v>6.2.1.1.1 - Freios / Sistemas de frenagem / Freios electrohidráulicos / Calliper / Switch do calliper</v>
          </cell>
          <cell r="I78" t="str">
            <v>6</v>
          </cell>
          <cell r="J78" t="str">
            <v>Não</v>
          </cell>
        </row>
        <row r="79">
          <cell r="A79" t="str">
            <v>6.2.1.1.2</v>
          </cell>
          <cell r="B79" t="str">
            <v>Freios</v>
          </cell>
          <cell r="C79" t="str">
            <v>Sistemas de frenagem</v>
          </cell>
          <cell r="D79" t="str">
            <v>Freios electrohidráulicos</v>
          </cell>
          <cell r="E79" t="str">
            <v>Calliper</v>
          </cell>
          <cell r="F79" t="str">
            <v>HPU</v>
          </cell>
          <cell r="G79" t="str">
            <v>Freios / Sistemas de frenagem / Freios electrohidráulicos / Calliper / HPU</v>
          </cell>
          <cell r="H79" t="str">
            <v>6.2.1.1.2 - Freios / Sistemas de frenagem / Freios electrohidráulicos / Calliper / HPU</v>
          </cell>
          <cell r="I79" t="str">
            <v>6</v>
          </cell>
          <cell r="J79" t="str">
            <v>Não</v>
          </cell>
        </row>
        <row r="80">
          <cell r="A80" t="str">
            <v>6.2.2</v>
          </cell>
          <cell r="B80" t="str">
            <v>Freios</v>
          </cell>
          <cell r="C80" t="str">
            <v>Sistemas de frenagem</v>
          </cell>
          <cell r="D80" t="str">
            <v>Freios electromagnéticos</v>
          </cell>
          <cell r="G80" t="str">
            <v>Freios / Sistemas de frenagem / Freios electromagnéticos</v>
          </cell>
          <cell r="H80" t="str">
            <v>6.2.2 - Freios / Sistemas de frenagem / Freios electromagnéticos</v>
          </cell>
          <cell r="I80" t="str">
            <v>6</v>
          </cell>
          <cell r="J80" t="str">
            <v>Não</v>
          </cell>
        </row>
        <row r="81">
          <cell r="A81" t="str">
            <v>7</v>
          </cell>
          <cell r="B81" t="str">
            <v>Interiores</v>
          </cell>
          <cell r="G81" t="str">
            <v>Interiores</v>
          </cell>
          <cell r="H81" t="str">
            <v>7 - Interiores</v>
          </cell>
          <cell r="I81" t="str">
            <v>7</v>
          </cell>
          <cell r="J81" t="str">
            <v>Não</v>
          </cell>
        </row>
        <row r="82">
          <cell r="A82" t="str">
            <v>7.1</v>
          </cell>
          <cell r="B82" t="str">
            <v>Interiores</v>
          </cell>
          <cell r="C82" t="str">
            <v>Arquitectura interior</v>
          </cell>
          <cell r="G82" t="str">
            <v>Interiores / Arquitectura interior</v>
          </cell>
          <cell r="H82" t="str">
            <v>7.1 - Interiores / Arquitectura interior</v>
          </cell>
          <cell r="I82" t="str">
            <v>7</v>
          </cell>
          <cell r="J82" t="str">
            <v>Não</v>
          </cell>
        </row>
        <row r="83">
          <cell r="A83" t="str">
            <v>7.1.2</v>
          </cell>
          <cell r="B83" t="str">
            <v>Interiores</v>
          </cell>
          <cell r="C83" t="str">
            <v>Arquitectura interior</v>
          </cell>
          <cell r="D83" t="str">
            <v>Acabamentos interiores</v>
          </cell>
          <cell r="G83" t="str">
            <v>Interiores / Arquitectura interior / Acabamentos interiores</v>
          </cell>
          <cell r="H83" t="str">
            <v>7.1.2 - Interiores / Arquitectura interior / Acabamentos interiores</v>
          </cell>
          <cell r="I83" t="str">
            <v>7</v>
          </cell>
          <cell r="J83" t="str">
            <v>Não</v>
          </cell>
        </row>
        <row r="84">
          <cell r="A84" t="str">
            <v>7.1.2.1</v>
          </cell>
          <cell r="B84" t="str">
            <v>Interiores</v>
          </cell>
          <cell r="C84" t="str">
            <v>Arquitectura interior</v>
          </cell>
          <cell r="D84" t="str">
            <v>Acabamentos interiores</v>
          </cell>
          <cell r="E84" t="str">
            <v>Painéis interiores</v>
          </cell>
          <cell r="G84" t="str">
            <v>Interiores / Arquitectura interior / Acabamentos interiores / Painéis interiores</v>
          </cell>
          <cell r="H84" t="str">
            <v>7.1.2.1 - Interiores / Arquitectura interior / Acabamentos interiores / Painéis interiores</v>
          </cell>
          <cell r="I84" t="str">
            <v>7</v>
          </cell>
          <cell r="J84" t="str">
            <v>Não</v>
          </cell>
        </row>
        <row r="85">
          <cell r="A85" t="str">
            <v>7.1.3</v>
          </cell>
          <cell r="B85" t="str">
            <v>Interiores</v>
          </cell>
          <cell r="C85" t="str">
            <v>Arquitectura interior</v>
          </cell>
          <cell r="D85" t="str">
            <v>Painéis de tecto</v>
          </cell>
          <cell r="G85" t="str">
            <v>Interiores / Arquitectura interior / Painéis de tecto</v>
          </cell>
          <cell r="H85" t="str">
            <v>7.1.3 - Interiores / Arquitectura interior / Painéis de tecto</v>
          </cell>
          <cell r="I85" t="str">
            <v>7</v>
          </cell>
          <cell r="J85" t="str">
            <v>Não</v>
          </cell>
        </row>
        <row r="86">
          <cell r="A86" t="str">
            <v>7.1.4</v>
          </cell>
          <cell r="B86" t="str">
            <v>Interiores</v>
          </cell>
          <cell r="C86" t="str">
            <v>Arquitectura interior</v>
          </cell>
          <cell r="D86" t="str">
            <v>Painéis de pavimento</v>
          </cell>
          <cell r="G86" t="str">
            <v>Interiores / Arquitectura interior / Painéis de pavimento</v>
          </cell>
          <cell r="H86" t="str">
            <v>7.1.4 - Interiores / Arquitectura interior / Painéis de pavimento</v>
          </cell>
          <cell r="I86" t="str">
            <v>7</v>
          </cell>
          <cell r="J86" t="str">
            <v>Não</v>
          </cell>
        </row>
        <row r="87">
          <cell r="A87" t="str">
            <v>7.1.6</v>
          </cell>
          <cell r="B87" t="str">
            <v>Interiores</v>
          </cell>
          <cell r="C87" t="str">
            <v>Arquitectura interior</v>
          </cell>
          <cell r="D87" t="str">
            <v>Acessórios do interior</v>
          </cell>
          <cell r="G87" t="str">
            <v>Interiores / Arquitectura interior / Acessórios do interior</v>
          </cell>
          <cell r="H87" t="str">
            <v>7.1.6 - Interiores / Arquitectura interior / Acessórios do interior</v>
          </cell>
          <cell r="I87" t="str">
            <v>7</v>
          </cell>
          <cell r="J87" t="str">
            <v>Não</v>
          </cell>
        </row>
        <row r="88">
          <cell r="A88" t="str">
            <v>7.1.7</v>
          </cell>
          <cell r="B88" t="str">
            <v>Interiores</v>
          </cell>
          <cell r="C88" t="str">
            <v>Arquitectura interior</v>
          </cell>
          <cell r="D88" t="str">
            <v>Mesa do condutor</v>
          </cell>
          <cell r="G88" t="str">
            <v>Interiores / Arquitectura interior / Mesa do condutor</v>
          </cell>
          <cell r="H88" t="str">
            <v>7.1.7 - Interiores / Arquitectura interior / Mesa do condutor</v>
          </cell>
          <cell r="I88" t="str">
            <v>7</v>
          </cell>
          <cell r="J88" t="str">
            <v>Não</v>
          </cell>
        </row>
        <row r="89">
          <cell r="A89" t="str">
            <v>7.1.7.1</v>
          </cell>
          <cell r="B89" t="str">
            <v>Interiores</v>
          </cell>
          <cell r="C89" t="str">
            <v>Arquitectura interior</v>
          </cell>
          <cell r="D89" t="str">
            <v>Mesa do condutor</v>
          </cell>
          <cell r="E89" t="str">
            <v>Painel de instrumentos e botões</v>
          </cell>
          <cell r="G89" t="str">
            <v>Interiores / Arquitectura interior / Mesa do condutor / Painel de instrumentos e botões</v>
          </cell>
          <cell r="H89" t="str">
            <v>7.1.7.1 - Interiores / Arquitectura interior / Mesa do condutor / Painel de instrumentos e botões</v>
          </cell>
          <cell r="I89" t="str">
            <v>7</v>
          </cell>
          <cell r="J89" t="str">
            <v>Não</v>
          </cell>
        </row>
        <row r="90">
          <cell r="A90" t="str">
            <v>7.1.8</v>
          </cell>
          <cell r="B90" t="str">
            <v>Interiores</v>
          </cell>
          <cell r="C90" t="str">
            <v>Arquitectura interior</v>
          </cell>
          <cell r="D90" t="str">
            <v>Assentos</v>
          </cell>
          <cell r="G90" t="str">
            <v>Interiores / Arquitectura interior / Assentos</v>
          </cell>
          <cell r="H90" t="str">
            <v>7.1.8 - Interiores / Arquitectura interior / Assentos</v>
          </cell>
          <cell r="I90" t="str">
            <v>7</v>
          </cell>
          <cell r="J90" t="str">
            <v>Não</v>
          </cell>
        </row>
        <row r="91">
          <cell r="A91" t="str">
            <v>7.1.8.1</v>
          </cell>
          <cell r="B91" t="str">
            <v>Interiores</v>
          </cell>
          <cell r="C91" t="str">
            <v>Arquitectura interior</v>
          </cell>
          <cell r="D91" t="str">
            <v>Assentos</v>
          </cell>
          <cell r="E91" t="str">
            <v>Assentos dos passageiros</v>
          </cell>
          <cell r="G91" t="str">
            <v>Interiores / Arquitectura interior / Assentos / Assentos dos passageiros</v>
          </cell>
          <cell r="H91" t="str">
            <v>7.1.8.1 - Interiores / Arquitectura interior / Assentos / Assentos dos passageiros</v>
          </cell>
          <cell r="I91" t="str">
            <v>7</v>
          </cell>
          <cell r="J91" t="str">
            <v>Não</v>
          </cell>
        </row>
        <row r="92">
          <cell r="A92" t="str">
            <v>7.1.8.3</v>
          </cell>
          <cell r="B92" t="str">
            <v>Interiores</v>
          </cell>
          <cell r="C92" t="str">
            <v>Arquitectura interior</v>
          </cell>
          <cell r="D92" t="str">
            <v>Assentos</v>
          </cell>
          <cell r="E92" t="str">
            <v>Assento do condutor</v>
          </cell>
          <cell r="G92" t="str">
            <v>Interiores / Arquitectura interior / Assentos / Assento do condutor</v>
          </cell>
          <cell r="H92" t="str">
            <v>7.1.8.3 - Interiores / Arquitectura interior / Assentos / Assento do condutor</v>
          </cell>
          <cell r="I92" t="str">
            <v>7</v>
          </cell>
          <cell r="J92" t="str">
            <v>Não</v>
          </cell>
        </row>
        <row r="93">
          <cell r="A93" t="str">
            <v>7.2</v>
          </cell>
          <cell r="B93" t="str">
            <v>Interiores</v>
          </cell>
          <cell r="C93" t="str">
            <v>Ar condicionado</v>
          </cell>
          <cell r="G93" t="str">
            <v>Interiores / Ar condicionado</v>
          </cell>
          <cell r="H93" t="str">
            <v>7.2 - Interiores / Ar condicionado</v>
          </cell>
          <cell r="I93" t="str">
            <v>7</v>
          </cell>
          <cell r="J93" t="str">
            <v>Não</v>
          </cell>
        </row>
        <row r="94">
          <cell r="A94" t="str">
            <v>7.2.1</v>
          </cell>
          <cell r="B94" t="str">
            <v>Interiores</v>
          </cell>
          <cell r="C94" t="str">
            <v>Ar condicionado</v>
          </cell>
          <cell r="D94" t="str">
            <v>Ar condicionado</v>
          </cell>
          <cell r="G94" t="str">
            <v>Interiores / Ar condicionado / Ar condicionado</v>
          </cell>
          <cell r="H94" t="str">
            <v>7.2.1 - Interiores / Ar condicionado / Ar condicionado</v>
          </cell>
          <cell r="I94" t="str">
            <v>7</v>
          </cell>
          <cell r="J94" t="str">
            <v>Não</v>
          </cell>
        </row>
        <row r="95">
          <cell r="A95" t="str">
            <v>7.2.1.1</v>
          </cell>
          <cell r="B95" t="str">
            <v>Interiores</v>
          </cell>
          <cell r="C95" t="str">
            <v>Ar condicionado</v>
          </cell>
          <cell r="D95" t="str">
            <v>Ar condicionado</v>
          </cell>
          <cell r="E95" t="str">
            <v>Ar condicionado salão</v>
          </cell>
          <cell r="G95" t="str">
            <v>Interiores / Ar condicionado / Ar condicionado / Ar condicionado salão</v>
          </cell>
          <cell r="H95" t="str">
            <v>7.2.1.1 - Interiores / Ar condicionado / Ar condicionado / Ar condicionado salão</v>
          </cell>
          <cell r="I95" t="str">
            <v>7</v>
          </cell>
          <cell r="J95" t="str">
            <v>Não</v>
          </cell>
        </row>
        <row r="96">
          <cell r="A96" t="str">
            <v>7.2.1.1.1</v>
          </cell>
          <cell r="B96" t="str">
            <v>Interiores</v>
          </cell>
          <cell r="C96" t="str">
            <v>Ar condicionado</v>
          </cell>
          <cell r="D96" t="str">
            <v>Ar condicionado</v>
          </cell>
          <cell r="E96" t="str">
            <v>Ar condicionado salão</v>
          </cell>
          <cell r="F96" t="str">
            <v>Compressor</v>
          </cell>
          <cell r="G96" t="str">
            <v>Interiores / Ar condicionado / Ar condicionado / Ar condicionado salão / Compressor</v>
          </cell>
          <cell r="H96" t="str">
            <v>7.2.1.1.1 - Interiores / Ar condicionado / Ar condicionado / Ar condicionado salão / Compressor</v>
          </cell>
          <cell r="I96" t="str">
            <v>7</v>
          </cell>
          <cell r="J96" t="str">
            <v>Não</v>
          </cell>
        </row>
        <row r="97">
          <cell r="A97" t="str">
            <v>7.2.1.2</v>
          </cell>
          <cell r="B97" t="str">
            <v>Interiores</v>
          </cell>
          <cell r="C97" t="str">
            <v>Ar condicionado</v>
          </cell>
          <cell r="D97" t="str">
            <v>Ar condicionado</v>
          </cell>
          <cell r="E97" t="str">
            <v>Ar condicionado cabina</v>
          </cell>
          <cell r="G97" t="str">
            <v>Interiores / Ar condicionado / Ar condicionado / Ar condicionado cabina</v>
          </cell>
          <cell r="H97" t="str">
            <v>7.2.1.2 - Interiores / Ar condicionado / Ar condicionado / Ar condicionado cabina</v>
          </cell>
          <cell r="I97" t="str">
            <v>7</v>
          </cell>
          <cell r="J97" t="str">
            <v>Não</v>
          </cell>
        </row>
        <row r="98">
          <cell r="A98" t="str">
            <v>7.2.1.2.1</v>
          </cell>
          <cell r="B98" t="str">
            <v>Interiores</v>
          </cell>
          <cell r="C98" t="str">
            <v>Ar condicionado</v>
          </cell>
          <cell r="D98" t="str">
            <v>Ar condicionado</v>
          </cell>
          <cell r="E98" t="str">
            <v>Ar condicionado cabina</v>
          </cell>
          <cell r="F98" t="str">
            <v>Compressor</v>
          </cell>
          <cell r="G98" t="str">
            <v>Interiores / Ar condicionado / Ar condicionado / Ar condicionado cabina / Compressor</v>
          </cell>
          <cell r="H98" t="str">
            <v>7.2.1.2.1 - Interiores / Ar condicionado / Ar condicionado / Ar condicionado cabina / Compressor</v>
          </cell>
          <cell r="I98" t="str">
            <v>7</v>
          </cell>
          <cell r="J98" t="str">
            <v>Não</v>
          </cell>
        </row>
        <row r="99">
          <cell r="A99" t="str">
            <v>7.3</v>
          </cell>
          <cell r="B99" t="str">
            <v>Interiores</v>
          </cell>
          <cell r="C99" t="str">
            <v>Portas interiores</v>
          </cell>
          <cell r="G99" t="str">
            <v>Interiores / Portas interiores</v>
          </cell>
          <cell r="H99" t="str">
            <v>7.3 - Interiores / Portas interiores</v>
          </cell>
          <cell r="I99" t="str">
            <v>7</v>
          </cell>
          <cell r="J99" t="str">
            <v>Não</v>
          </cell>
        </row>
        <row r="100">
          <cell r="A100" t="str">
            <v>7.3.1</v>
          </cell>
          <cell r="B100" t="str">
            <v>Interiores</v>
          </cell>
          <cell r="C100" t="str">
            <v>Portas interiores</v>
          </cell>
          <cell r="D100" t="str">
            <v>Porta de cabina</v>
          </cell>
          <cell r="G100" t="str">
            <v>Interiores / Portas interiores / Porta de cabina</v>
          </cell>
          <cell r="H100" t="str">
            <v>7.3.1 - Interiores / Portas interiores / Porta de cabina</v>
          </cell>
          <cell r="I100" t="str">
            <v>7</v>
          </cell>
          <cell r="J100" t="str">
            <v>Não</v>
          </cell>
        </row>
        <row r="101">
          <cell r="A101" t="str">
            <v>7.7</v>
          </cell>
          <cell r="B101" t="str">
            <v>Interiores</v>
          </cell>
          <cell r="C101" t="str">
            <v>Iluminação interior</v>
          </cell>
          <cell r="G101" t="str">
            <v>Interiores / Iluminação interior</v>
          </cell>
          <cell r="H101" t="str">
            <v>7.7 - Interiores / Iluminação interior</v>
          </cell>
          <cell r="I101" t="str">
            <v>7</v>
          </cell>
          <cell r="J101" t="str">
            <v>Não</v>
          </cell>
        </row>
        <row r="102">
          <cell r="A102" t="str">
            <v>8</v>
          </cell>
          <cell r="B102" t="str">
            <v>Controlo e comunicação</v>
          </cell>
          <cell r="G102" t="str">
            <v>Controlo e comunicação</v>
          </cell>
          <cell r="H102" t="str">
            <v>8 - Controlo e comunicação</v>
          </cell>
          <cell r="I102" t="str">
            <v>8</v>
          </cell>
          <cell r="J102" t="str">
            <v>Não</v>
          </cell>
        </row>
        <row r="103">
          <cell r="A103" t="str">
            <v>8.1</v>
          </cell>
          <cell r="B103" t="str">
            <v>Controlo e comunicação</v>
          </cell>
          <cell r="C103" t="str">
            <v>Infraestrutura</v>
          </cell>
          <cell r="G103" t="str">
            <v>Controlo e comunicação / Infraestrutura</v>
          </cell>
          <cell r="H103" t="str">
            <v>8.1 - Controlo e comunicação / Infraestrutura</v>
          </cell>
          <cell r="I103" t="str">
            <v>8</v>
          </cell>
          <cell r="J103" t="str">
            <v>Não</v>
          </cell>
        </row>
        <row r="104">
          <cell r="A104" t="str">
            <v>8.1.1</v>
          </cell>
          <cell r="B104" t="str">
            <v>Controlo e comunicação</v>
          </cell>
          <cell r="C104" t="str">
            <v>Infraestrutura</v>
          </cell>
          <cell r="D104" t="str">
            <v>ATP</v>
          </cell>
          <cell r="G104" t="str">
            <v>Controlo e comunicação / Infraestrutura / ATP</v>
          </cell>
          <cell r="H104" t="str">
            <v>8.1.1 - Controlo e comunicação / Infraestrutura / ATP</v>
          </cell>
          <cell r="I104" t="str">
            <v>8</v>
          </cell>
          <cell r="J104" t="str">
            <v>Sim</v>
          </cell>
        </row>
        <row r="105">
          <cell r="A105" t="str">
            <v>8.1.2</v>
          </cell>
          <cell r="B105" t="str">
            <v>Controlo e comunicação</v>
          </cell>
          <cell r="C105" t="str">
            <v>Infraestrutura</v>
          </cell>
          <cell r="D105" t="str">
            <v>Rádio</v>
          </cell>
          <cell r="G105" t="str">
            <v>Controlo e comunicação / Infraestrutura / Rádio</v>
          </cell>
          <cell r="H105" t="str">
            <v>8.1.2 - Controlo e comunicação / Infraestrutura / Rádio</v>
          </cell>
          <cell r="I105" t="str">
            <v>8</v>
          </cell>
          <cell r="J105" t="str">
            <v>Sim</v>
          </cell>
        </row>
        <row r="106">
          <cell r="A106" t="str">
            <v>8.1.3</v>
          </cell>
          <cell r="B106" t="str">
            <v>Controlo e comunicação</v>
          </cell>
          <cell r="C106" t="str">
            <v>Infraestrutura</v>
          </cell>
          <cell r="D106" t="str">
            <v>IBIS</v>
          </cell>
          <cell r="G106" t="str">
            <v>Controlo e comunicação / Infraestrutura / IBIS</v>
          </cell>
          <cell r="H106" t="str">
            <v>8.1.3 - Controlo e comunicação / Infraestrutura / IBIS</v>
          </cell>
          <cell r="I106" t="str">
            <v>8</v>
          </cell>
          <cell r="J106" t="str">
            <v>Sim</v>
          </cell>
        </row>
        <row r="107">
          <cell r="A107" t="str">
            <v>8.2</v>
          </cell>
          <cell r="B107" t="str">
            <v>Controlo e comunicação</v>
          </cell>
          <cell r="C107" t="str">
            <v>Controlo do veículo</v>
          </cell>
          <cell r="G107" t="str">
            <v>Controlo e comunicação / Controlo do veículo</v>
          </cell>
          <cell r="H107" t="str">
            <v>8.2 - Controlo e comunicação / Controlo do veículo</v>
          </cell>
          <cell r="I107" t="str">
            <v>8</v>
          </cell>
          <cell r="J107" t="str">
            <v>Não</v>
          </cell>
        </row>
        <row r="108">
          <cell r="A108" t="str">
            <v>8.2.2</v>
          </cell>
          <cell r="B108" t="str">
            <v>Controlo e comunicação</v>
          </cell>
          <cell r="C108" t="str">
            <v>Controlo do veículo</v>
          </cell>
          <cell r="D108" t="str">
            <v>Sistema antipatinagem</v>
          </cell>
          <cell r="G108" t="str">
            <v>Controlo e comunicação / Controlo do veículo / Sistema antipatinagem</v>
          </cell>
          <cell r="H108" t="str">
            <v>8.2.2 - Controlo e comunicação / Controlo do veículo / Sistema antipatinagem</v>
          </cell>
          <cell r="I108" t="str">
            <v>8</v>
          </cell>
          <cell r="J108" t="str">
            <v>Não</v>
          </cell>
        </row>
        <row r="109">
          <cell r="A109" t="str">
            <v>8.2.2.1</v>
          </cell>
          <cell r="B109" t="str">
            <v>Controlo e comunicação</v>
          </cell>
          <cell r="C109" t="str">
            <v>Controlo do veículo</v>
          </cell>
          <cell r="D109" t="str">
            <v>Sistema antipatinagem</v>
          </cell>
          <cell r="E109" t="str">
            <v>Sensor de velocidade</v>
          </cell>
          <cell r="G109" t="str">
            <v>Controlo e comunicação / Controlo do veículo / Sistema antipatinagem / Sensor de velocidade</v>
          </cell>
          <cell r="H109" t="str">
            <v>8.2.2.1 - Controlo e comunicação / Controlo do veículo / Sistema antipatinagem / Sensor de velocidade</v>
          </cell>
          <cell r="I109" t="str">
            <v>8</v>
          </cell>
          <cell r="J109" t="str">
            <v>Não</v>
          </cell>
        </row>
        <row r="110">
          <cell r="A110" t="str">
            <v>8.2.3</v>
          </cell>
          <cell r="B110" t="str">
            <v>Controlo e comunicação</v>
          </cell>
          <cell r="C110" t="str">
            <v>Controlo do veículo</v>
          </cell>
          <cell r="D110" t="str">
            <v>Sistema de vigilância automática</v>
          </cell>
          <cell r="G110" t="str">
            <v>Controlo e comunicação / Controlo do veículo / Sistema de vigilância automática</v>
          </cell>
          <cell r="H110" t="str">
            <v>8.2.3 - Controlo e comunicação / Controlo do veículo / Sistema de vigilância automática</v>
          </cell>
          <cell r="I110" t="str">
            <v>8</v>
          </cell>
          <cell r="J110" t="str">
            <v>Não</v>
          </cell>
        </row>
        <row r="111">
          <cell r="A111" t="str">
            <v>8.2.3.2</v>
          </cell>
          <cell r="B111" t="str">
            <v>Controlo e comunicação</v>
          </cell>
          <cell r="C111" t="str">
            <v>Controlo do veículo</v>
          </cell>
          <cell r="D111" t="str">
            <v>Sistema de vigilância automática</v>
          </cell>
          <cell r="E111" t="str">
            <v>Homem morto</v>
          </cell>
          <cell r="G111" t="str">
            <v>Controlo e comunicação / Controlo do veículo / Sistema de vigilância automática / Homem morto</v>
          </cell>
          <cell r="H111" t="str">
            <v>8.2.3.2 - Controlo e comunicação / Controlo do veículo / Sistema de vigilância automática / Homem morto</v>
          </cell>
          <cell r="I111" t="str">
            <v>8</v>
          </cell>
          <cell r="J111" t="str">
            <v>Não</v>
          </cell>
        </row>
        <row r="112">
          <cell r="A112" t="str">
            <v>8.2.3.10</v>
          </cell>
          <cell r="B112" t="str">
            <v>Controlo e comunicação</v>
          </cell>
          <cell r="C112" t="str">
            <v>Controlo do veículo</v>
          </cell>
          <cell r="D112" t="str">
            <v>Sistema de vigilância automática</v>
          </cell>
          <cell r="E112" t="str">
            <v>Velocidade zero</v>
          </cell>
          <cell r="G112" t="str">
            <v>Controlo e comunicação / Controlo do veículo / Sistema de vigilância automática / Velocidade zero</v>
          </cell>
          <cell r="H112" t="str">
            <v>8.2.3.10 - Controlo e comunicação / Controlo do veículo / Sistema de vigilância automática / Velocidade zero</v>
          </cell>
          <cell r="I112" t="str">
            <v>8</v>
          </cell>
          <cell r="J112" t="str">
            <v>Não</v>
          </cell>
        </row>
        <row r="113">
          <cell r="A113" t="str">
            <v>8.2.4</v>
          </cell>
          <cell r="B113" t="str">
            <v>Controlo e comunicação</v>
          </cell>
          <cell r="C113" t="str">
            <v>Controlo do veículo</v>
          </cell>
          <cell r="D113" t="str">
            <v>Sistema de vídeo</v>
          </cell>
          <cell r="G113" t="str">
            <v>Controlo e comunicação / Controlo do veículo / Sistema de vídeo</v>
          </cell>
          <cell r="H113" t="str">
            <v>8.2.4 - Controlo e comunicação / Controlo do veículo / Sistema de vídeo</v>
          </cell>
          <cell r="I113" t="str">
            <v>8</v>
          </cell>
          <cell r="J113" t="str">
            <v>Não</v>
          </cell>
        </row>
        <row r="114">
          <cell r="A114" t="str">
            <v>8.2.4.1</v>
          </cell>
          <cell r="B114" t="str">
            <v>Controlo e comunicação</v>
          </cell>
          <cell r="C114" t="str">
            <v>Controlo do veículo</v>
          </cell>
          <cell r="D114" t="str">
            <v>Sistema de vídeo</v>
          </cell>
          <cell r="E114" t="str">
            <v>Monitor</v>
          </cell>
          <cell r="G114" t="str">
            <v>Controlo e comunicação / Controlo do veículo / Sistema de vídeo / Monitor</v>
          </cell>
          <cell r="H114" t="str">
            <v>8.2.4.1 - Controlo e comunicação / Controlo do veículo / Sistema de vídeo / Monitor</v>
          </cell>
          <cell r="I114" t="str">
            <v>8</v>
          </cell>
          <cell r="J114" t="str">
            <v>Não</v>
          </cell>
        </row>
        <row r="115">
          <cell r="A115" t="str">
            <v>8.2.4.2</v>
          </cell>
          <cell r="B115" t="str">
            <v>Controlo e comunicação</v>
          </cell>
          <cell r="C115" t="str">
            <v>Controlo do veículo</v>
          </cell>
          <cell r="D115" t="str">
            <v>Sistema de vídeo</v>
          </cell>
          <cell r="E115" t="str">
            <v>Camera</v>
          </cell>
          <cell r="G115" t="str">
            <v>Controlo e comunicação / Controlo do veículo / Sistema de vídeo / Camera</v>
          </cell>
          <cell r="H115" t="str">
            <v>8.2.4.2 - Controlo e comunicação / Controlo do veículo / Sistema de vídeo / Camera</v>
          </cell>
          <cell r="I115" t="str">
            <v>8</v>
          </cell>
          <cell r="J115" t="str">
            <v>Não</v>
          </cell>
        </row>
        <row r="116">
          <cell r="A116" t="str">
            <v>8.2.5</v>
          </cell>
          <cell r="B116" t="str">
            <v>Controlo e comunicação</v>
          </cell>
          <cell r="C116" t="str">
            <v>Controlo do veículo</v>
          </cell>
          <cell r="D116" t="str">
            <v>Tram recorder</v>
          </cell>
          <cell r="G116" t="str">
            <v>Controlo e comunicação / Controlo do veículo / Tram recorder</v>
          </cell>
          <cell r="H116" t="str">
            <v>8.2.5 - Controlo e comunicação / Controlo do veículo / Tram recorder</v>
          </cell>
          <cell r="I116" t="str">
            <v>8</v>
          </cell>
          <cell r="J116" t="str">
            <v>Não</v>
          </cell>
        </row>
        <row r="117">
          <cell r="A117" t="str">
            <v>8.2.7</v>
          </cell>
          <cell r="B117" t="str">
            <v>Controlo e comunicação</v>
          </cell>
          <cell r="C117" t="str">
            <v>Controlo do veículo</v>
          </cell>
          <cell r="D117" t="str">
            <v>VTCU</v>
          </cell>
          <cell r="G117" t="str">
            <v>Controlo e comunicação / Controlo do veículo / VTCU</v>
          </cell>
          <cell r="H117" t="str">
            <v>8.2.7 - Controlo e comunicação / Controlo do veículo / VTCU</v>
          </cell>
          <cell r="I117" t="str">
            <v>8</v>
          </cell>
          <cell r="J117" t="str">
            <v>Não</v>
          </cell>
        </row>
        <row r="118">
          <cell r="A118" t="str">
            <v>8.2.8</v>
          </cell>
          <cell r="B118" t="str">
            <v>Controlo e comunicação</v>
          </cell>
          <cell r="C118" t="str">
            <v>Controlo do veículo</v>
          </cell>
          <cell r="D118" t="str">
            <v>Velocímetro</v>
          </cell>
          <cell r="G118" t="str">
            <v>Controlo e comunicação / Controlo do veículo / Velocímetro</v>
          </cell>
          <cell r="H118" t="str">
            <v>8.2.8 - Controlo e comunicação / Controlo do veículo / Velocímetro</v>
          </cell>
          <cell r="I118" t="str">
            <v>8</v>
          </cell>
          <cell r="J118" t="str">
            <v>Não</v>
          </cell>
        </row>
        <row r="119">
          <cell r="A119" t="str">
            <v>8.2.9</v>
          </cell>
          <cell r="B119" t="str">
            <v>Controlo e comunicação</v>
          </cell>
          <cell r="C119" t="str">
            <v>Controlo do veículo</v>
          </cell>
          <cell r="D119" t="str">
            <v>Manípulo de tracção</v>
          </cell>
          <cell r="G119" t="str">
            <v>Controlo e comunicação / Controlo do veículo / Manípulo de tracção</v>
          </cell>
          <cell r="H119" t="str">
            <v>8.2.9 - Controlo e comunicação / Controlo do veículo / Manípulo de tracção</v>
          </cell>
          <cell r="I119" t="str">
            <v>8</v>
          </cell>
          <cell r="J119" t="str">
            <v>Não</v>
          </cell>
        </row>
        <row r="120">
          <cell r="A120" t="str">
            <v>8.2.10</v>
          </cell>
          <cell r="B120" t="str">
            <v>Controlo e comunicação</v>
          </cell>
          <cell r="C120" t="str">
            <v>Controlo do veículo</v>
          </cell>
          <cell r="D120" t="str">
            <v>Outros (inclui o módulo DX)</v>
          </cell>
          <cell r="G120" t="str">
            <v>Controlo e comunicação / Controlo do veículo / Outros (inclui o módulo DX)</v>
          </cell>
          <cell r="H120" t="str">
            <v>8.2.10 - Controlo e comunicação / Controlo do veículo / Outros (inclui o módulo DX)</v>
          </cell>
          <cell r="I120" t="str">
            <v>8</v>
          </cell>
          <cell r="J120" t="str">
            <v>Não</v>
          </cell>
        </row>
        <row r="121">
          <cell r="A121" t="str">
            <v>8.3</v>
          </cell>
          <cell r="B121" t="str">
            <v>Controlo e comunicação</v>
          </cell>
          <cell r="C121" t="str">
            <v>Sistema de diagnóstico</v>
          </cell>
          <cell r="G121" t="str">
            <v>Controlo e comunicação / Sistema de diagnóstico</v>
          </cell>
          <cell r="H121" t="str">
            <v>8.3 - Controlo e comunicação / Sistema de diagnóstico</v>
          </cell>
          <cell r="I121" t="str">
            <v>8</v>
          </cell>
          <cell r="J121" t="str">
            <v>Não</v>
          </cell>
        </row>
        <row r="122">
          <cell r="A122" t="str">
            <v>8.3.1</v>
          </cell>
          <cell r="B122" t="str">
            <v>Controlo e comunicação</v>
          </cell>
          <cell r="C122" t="str">
            <v>Sistema de diagnóstico</v>
          </cell>
          <cell r="D122" t="str">
            <v>IDU</v>
          </cell>
          <cell r="G122" t="str">
            <v>Controlo e comunicação / Sistema de diagnóstico / IDU</v>
          </cell>
          <cell r="H122" t="str">
            <v>8.3.1 - Controlo e comunicação / Sistema de diagnóstico / IDU</v>
          </cell>
          <cell r="I122" t="str">
            <v>8</v>
          </cell>
          <cell r="J122" t="str">
            <v>Não</v>
          </cell>
        </row>
        <row r="123">
          <cell r="A123" t="str">
            <v>8.4</v>
          </cell>
          <cell r="B123" t="str">
            <v>Controlo e comunicação</v>
          </cell>
          <cell r="C123" t="str">
            <v>Comunicação de dados</v>
          </cell>
          <cell r="G123" t="str">
            <v>Controlo e comunicação / Comunicação de dados</v>
          </cell>
          <cell r="H123" t="str">
            <v>8.4 - Controlo e comunicação / Comunicação de dados</v>
          </cell>
          <cell r="I123" t="str">
            <v>8</v>
          </cell>
          <cell r="J123" t="str">
            <v>Não</v>
          </cell>
        </row>
        <row r="124">
          <cell r="A124" t="str">
            <v>8.4.1</v>
          </cell>
          <cell r="B124" t="str">
            <v>Controlo e comunicação</v>
          </cell>
          <cell r="C124" t="str">
            <v>Comunicação de dados</v>
          </cell>
          <cell r="D124" t="str">
            <v>MVB Bus</v>
          </cell>
          <cell r="G124" t="str">
            <v>Controlo e comunicação / Comunicação de dados / MVB Bus</v>
          </cell>
          <cell r="H124" t="str">
            <v>8.4.1 - Controlo e comunicação / Comunicação de dados / MVB Bus</v>
          </cell>
          <cell r="I124" t="str">
            <v>8</v>
          </cell>
          <cell r="J124" t="str">
            <v>Não</v>
          </cell>
        </row>
        <row r="125">
          <cell r="A125" t="str">
            <v>8.5</v>
          </cell>
          <cell r="B125" t="str">
            <v>Controlo e comunicação</v>
          </cell>
          <cell r="C125" t="str">
            <v>Informação aos passageiros</v>
          </cell>
          <cell r="G125" t="str">
            <v>Controlo e comunicação / Informação aos passageiros</v>
          </cell>
          <cell r="H125" t="str">
            <v>8.5 - Controlo e comunicação / Informação aos passageiros</v>
          </cell>
          <cell r="I125" t="str">
            <v>8</v>
          </cell>
          <cell r="J125" t="str">
            <v>Não</v>
          </cell>
        </row>
        <row r="126">
          <cell r="A126" t="str">
            <v>8.5.1</v>
          </cell>
          <cell r="B126" t="str">
            <v>Controlo e comunicação</v>
          </cell>
          <cell r="C126" t="str">
            <v>Informação aos passageiros</v>
          </cell>
          <cell r="D126" t="str">
            <v>Áudio</v>
          </cell>
          <cell r="G126" t="str">
            <v>Controlo e comunicação / Informação aos passageiros / Áudio</v>
          </cell>
          <cell r="H126" t="str">
            <v>8.5.1 - Controlo e comunicação / Informação aos passageiros / Áudio</v>
          </cell>
          <cell r="I126" t="str">
            <v>8</v>
          </cell>
          <cell r="J126" t="str">
            <v>Não</v>
          </cell>
        </row>
        <row r="127">
          <cell r="A127" t="str">
            <v>8.5.3</v>
          </cell>
          <cell r="B127" t="str">
            <v>Controlo e comunicação</v>
          </cell>
          <cell r="C127" t="str">
            <v>Informação aos passageiros</v>
          </cell>
          <cell r="D127" t="str">
            <v>Indicadores de destino</v>
          </cell>
          <cell r="G127" t="str">
            <v>Controlo e comunicação / Informação aos passageiros / Indicadores de destino</v>
          </cell>
          <cell r="H127" t="str">
            <v>8.5.3 - Controlo e comunicação / Informação aos passageiros / Indicadores de destino</v>
          </cell>
          <cell r="I127" t="str">
            <v>8</v>
          </cell>
          <cell r="J127" t="str">
            <v>Não</v>
          </cell>
        </row>
        <row r="128">
          <cell r="A128" t="str">
            <v>8.5.3.1</v>
          </cell>
          <cell r="B128" t="str">
            <v>Controlo e comunicação</v>
          </cell>
          <cell r="C128" t="str">
            <v>Informação aos passageiros</v>
          </cell>
          <cell r="D128" t="str">
            <v>Indicadores de destino</v>
          </cell>
          <cell r="E128" t="str">
            <v>Exterior</v>
          </cell>
          <cell r="G128" t="str">
            <v>Controlo e comunicação / Informação aos passageiros / Indicadores de destino / Exterior</v>
          </cell>
          <cell r="H128" t="str">
            <v>8.5.3.1 - Controlo e comunicação / Informação aos passageiros / Indicadores de destino / Exterior</v>
          </cell>
          <cell r="I128" t="str">
            <v>8</v>
          </cell>
          <cell r="J128" t="str">
            <v>Não</v>
          </cell>
        </row>
        <row r="129">
          <cell r="A129" t="str">
            <v>8.5.3.2</v>
          </cell>
          <cell r="B129" t="str">
            <v>Controlo e comunicação</v>
          </cell>
          <cell r="C129" t="str">
            <v>Informação aos passageiros</v>
          </cell>
          <cell r="D129" t="str">
            <v>Indicadores de destino</v>
          </cell>
          <cell r="E129" t="str">
            <v>Interior</v>
          </cell>
          <cell r="G129" t="str">
            <v>Controlo e comunicação / Informação aos passageiros / Indicadores de destino / Interior</v>
          </cell>
          <cell r="H129" t="str">
            <v>8.5.3.2 - Controlo e comunicação / Informação aos passageiros / Indicadores de destino / Interior</v>
          </cell>
          <cell r="I129" t="str">
            <v>8</v>
          </cell>
          <cell r="J129" t="str">
            <v>Não</v>
          </cell>
        </row>
        <row r="130">
          <cell r="A130" t="str">
            <v>9</v>
          </cell>
          <cell r="B130" t="str">
            <v>Circuitos</v>
          </cell>
          <cell r="G130" t="str">
            <v>Circuitos</v>
          </cell>
          <cell r="H130" t="str">
            <v>9 - Circuitos</v>
          </cell>
          <cell r="I130" t="str">
            <v>9</v>
          </cell>
          <cell r="J130" t="str">
            <v>Não</v>
          </cell>
        </row>
        <row r="131">
          <cell r="A131" t="str">
            <v>9.1</v>
          </cell>
          <cell r="B131" t="str">
            <v>Circuitos</v>
          </cell>
          <cell r="C131" t="str">
            <v>Circuito Eléctrico</v>
          </cell>
          <cell r="G131" t="str">
            <v>Circuitos / Circuito Eléctrico</v>
          </cell>
          <cell r="H131" t="str">
            <v>9.1 - Circuitos / Circuito Eléctrico</v>
          </cell>
          <cell r="I131" t="str">
            <v>9</v>
          </cell>
          <cell r="J131" t="str">
            <v>Não</v>
          </cell>
        </row>
        <row r="132">
          <cell r="A132" t="str">
            <v>9.2</v>
          </cell>
          <cell r="B132" t="str">
            <v>Circuitos</v>
          </cell>
          <cell r="C132" t="str">
            <v>Circuito Hidráulico</v>
          </cell>
          <cell r="G132" t="str">
            <v>Circuitos / Circuito Hidráulico</v>
          </cell>
          <cell r="H132" t="str">
            <v>9.2 - Circuitos / Circuito Hidráulico</v>
          </cell>
          <cell r="I132" t="str">
            <v>9</v>
          </cell>
          <cell r="J132" t="str">
            <v>Não</v>
          </cell>
        </row>
        <row r="133">
          <cell r="A133" t="str">
            <v>9.3</v>
          </cell>
          <cell r="B133" t="str">
            <v>Circuitos</v>
          </cell>
          <cell r="C133" t="str">
            <v>Circuito Pneumático</v>
          </cell>
          <cell r="G133" t="str">
            <v>Circuitos / Circuito Pneumático</v>
          </cell>
          <cell r="H133" t="str">
            <v>9.3 - Circuitos / Circuito Pneumático</v>
          </cell>
          <cell r="I133" t="str">
            <v>9</v>
          </cell>
          <cell r="J133" t="str">
            <v>Não</v>
          </cell>
        </row>
        <row r="134">
          <cell r="A134" t="str">
            <v>NFF</v>
          </cell>
          <cell r="B134" t="str">
            <v>No Fault Found</v>
          </cell>
          <cell r="G134" t="str">
            <v>No Fault Found</v>
          </cell>
          <cell r="H134" t="str">
            <v>NFF - No Fault Found</v>
          </cell>
          <cell r="I134" t="str">
            <v>N</v>
          </cell>
          <cell r="J134" t="str">
            <v>Não</v>
          </cell>
        </row>
        <row r="135">
          <cell r="A135" t="str">
            <v>T</v>
          </cell>
          <cell r="B135" t="str">
            <v>Terceiros</v>
          </cell>
          <cell r="G135" t="str">
            <v>Terceiros</v>
          </cell>
          <cell r="H135" t="str">
            <v>T - Terceiros</v>
          </cell>
          <cell r="I135" t="str">
            <v>T</v>
          </cell>
          <cell r="J135" t="str">
            <v>Sim</v>
          </cell>
        </row>
        <row r="136">
          <cell r="A136" t="str">
            <v>V</v>
          </cell>
          <cell r="B136" t="str">
            <v>Vandalismo</v>
          </cell>
          <cell r="G136" t="str">
            <v>Vandalismo</v>
          </cell>
          <cell r="H136" t="str">
            <v>V - Vandalismo</v>
          </cell>
          <cell r="I136" t="str">
            <v>V</v>
          </cell>
          <cell r="J136" t="str">
            <v>Sim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ferta"/>
      <sheetName val="Ocupação"/>
      <sheetName val="apoio ocupação"/>
      <sheetName val="Cobertura"/>
      <sheetName val="Velocidades"/>
      <sheetName val="Procura"/>
      <sheetName val="MES"/>
      <sheetName val="Acumulado"/>
      <sheetName val="Receita"/>
      <sheetName val="Operação"/>
      <sheetName val="Saidas de linha"/>
    </sheetNames>
    <sheetDataSet>
      <sheetData sheetId="0"/>
      <sheetData sheetId="1"/>
      <sheetData sheetId="2"/>
      <sheetData sheetId="3"/>
      <sheetData sheetId="4"/>
      <sheetData sheetId="5">
        <row r="5">
          <cell r="P5" t="str">
            <v>Jan</v>
          </cell>
          <cell r="Q5">
            <v>393751</v>
          </cell>
          <cell r="S5">
            <v>6.1929595099441022</v>
          </cell>
          <cell r="U5">
            <v>90601</v>
          </cell>
          <cell r="W5">
            <v>54.375691217536229</v>
          </cell>
        </row>
        <row r="6">
          <cell r="P6" t="str">
            <v>Fev</v>
          </cell>
          <cell r="Q6">
            <v>403126</v>
          </cell>
          <cell r="S6">
            <v>6.03014194073317</v>
          </cell>
          <cell r="U6">
            <v>87681</v>
          </cell>
          <cell r="W6">
            <v>51.072638313887843</v>
          </cell>
        </row>
        <row r="7">
          <cell r="P7" t="str">
            <v>Mar</v>
          </cell>
          <cell r="Q7">
            <v>446473</v>
          </cell>
          <cell r="S7">
            <v>6.2489736221451242</v>
          </cell>
          <cell r="U7">
            <v>95158</v>
          </cell>
          <cell r="W7">
            <v>60.617867126253181</v>
          </cell>
        </row>
        <row r="8">
          <cell r="P8" t="str">
            <v>Abr</v>
          </cell>
          <cell r="Q8">
            <v>446602</v>
          </cell>
          <cell r="S8">
            <v>5.8527368887734497</v>
          </cell>
          <cell r="U8">
            <v>91238</v>
          </cell>
          <cell r="W8">
            <v>53.164153094105529</v>
          </cell>
        </row>
        <row r="9">
          <cell r="P9" t="str">
            <v>Mai</v>
          </cell>
          <cell r="Q9">
            <v>513472</v>
          </cell>
          <cell r="S9">
            <v>5.7602770939798082</v>
          </cell>
          <cell r="U9">
            <v>93722</v>
          </cell>
          <cell r="W9">
            <v>56.504235931798299</v>
          </cell>
        </row>
        <row r="10">
          <cell r="P10" t="str">
            <v>Jun</v>
          </cell>
          <cell r="Q10">
            <v>484991</v>
          </cell>
          <cell r="S10">
            <v>5.6521976696474781</v>
          </cell>
          <cell r="U10">
            <v>89170</v>
          </cell>
          <cell r="W10">
            <v>50.744162835034203</v>
          </cell>
        </row>
        <row r="11">
          <cell r="P11" t="str">
            <v>Jul</v>
          </cell>
        </row>
        <row r="12">
          <cell r="P12" t="str">
            <v>Ago</v>
          </cell>
        </row>
        <row r="13">
          <cell r="P13" t="str">
            <v>Set</v>
          </cell>
        </row>
        <row r="14">
          <cell r="P14" t="str">
            <v>Out</v>
          </cell>
        </row>
        <row r="15">
          <cell r="P15" t="str">
            <v>Nov</v>
          </cell>
        </row>
        <row r="16">
          <cell r="P16" t="str">
            <v>Dez</v>
          </cell>
        </row>
        <row r="22">
          <cell r="Q22">
            <v>352664</v>
          </cell>
          <cell r="S22">
            <v>4.9519712814463626</v>
          </cell>
          <cell r="U22">
            <v>76160</v>
          </cell>
          <cell r="W22">
            <v>33.546284138655459</v>
          </cell>
        </row>
        <row r="23">
          <cell r="Q23">
            <v>358943</v>
          </cell>
          <cell r="S23">
            <v>4.8149678361188268</v>
          </cell>
          <cell r="U23">
            <v>73399</v>
          </cell>
          <cell r="W23">
            <v>31.07471491437213</v>
          </cell>
        </row>
        <row r="24">
          <cell r="Q24">
            <v>395993</v>
          </cell>
          <cell r="S24">
            <v>4.9778708209488549</v>
          </cell>
          <cell r="U24">
            <v>80865</v>
          </cell>
          <cell r="W24">
            <v>36.83357447597848</v>
          </cell>
        </row>
        <row r="25">
          <cell r="Q25">
            <v>389131</v>
          </cell>
          <cell r="S25">
            <v>4.7172468911497667</v>
          </cell>
          <cell r="U25">
            <v>77575</v>
          </cell>
          <cell r="W25">
            <v>32.187599097647436</v>
          </cell>
        </row>
        <row r="26">
          <cell r="Q26">
            <v>457438</v>
          </cell>
          <cell r="S26">
            <v>4.6517648293320626</v>
          </cell>
          <cell r="U26">
            <v>79711</v>
          </cell>
          <cell r="W26">
            <v>33.74586945340041</v>
          </cell>
        </row>
        <row r="27">
          <cell r="Q27">
            <v>424109</v>
          </cell>
          <cell r="S27">
            <v>4.5346219957605243</v>
          </cell>
          <cell r="U27">
            <v>75559</v>
          </cell>
          <cell r="W27">
            <v>30.027819320001587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ados-Janeiro"/>
      <sheetName val="Dados-Fevereiro"/>
      <sheetName val="Dados-Março"/>
      <sheetName val="Dados-Abril"/>
      <sheetName val="Dados-Maio"/>
      <sheetName val="Dados-Junho"/>
      <sheetName val="Dados-Julho"/>
      <sheetName val="Dados-Agosto"/>
      <sheetName val="Dados-Setembro"/>
      <sheetName val="Dados-Outubro"/>
      <sheetName val="Dados-Novembro"/>
      <sheetName val="Dados-Dezembro"/>
      <sheetName val="DB-horas"/>
      <sheetName val="Picos-Mês"/>
      <sheetName val="Picos-Total"/>
      <sheetName val="Diário"/>
      <sheetName val="Estações"/>
      <sheetName val="Estações_ac"/>
      <sheetName val="MES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N3">
            <v>1</v>
          </cell>
        </row>
      </sheetData>
      <sheetData sheetId="13">
        <row r="20">
          <cell r="U20">
            <v>5</v>
          </cell>
        </row>
      </sheetData>
      <sheetData sheetId="14">
        <row r="33">
          <cell r="A33" t="str">
            <v>Seg a Sex</v>
          </cell>
          <cell r="B33">
            <v>1649.6147540983607</v>
          </cell>
          <cell r="C33">
            <v>2207.2868852459014</v>
          </cell>
          <cell r="D33">
            <v>10595.286885245901</v>
          </cell>
          <cell r="E33">
            <v>19712.459016393441</v>
          </cell>
          <cell r="F33">
            <v>12492.88524590164</v>
          </cell>
          <cell r="G33">
            <v>8352.9262295081971</v>
          </cell>
          <cell r="H33">
            <v>7929.5819672131147</v>
          </cell>
          <cell r="I33">
            <v>10069.22131147541</v>
          </cell>
          <cell r="J33">
            <v>13148.860655737704</v>
          </cell>
          <cell r="K33">
            <v>11714.336065573771</v>
          </cell>
          <cell r="L33">
            <v>10614.737704918032</v>
          </cell>
          <cell r="M33">
            <v>12467.844262295082</v>
          </cell>
          <cell r="N33">
            <v>17439.89344262295</v>
          </cell>
          <cell r="O33">
            <v>17996.909836065573</v>
          </cell>
          <cell r="P33">
            <v>11867.672131147541</v>
          </cell>
          <cell r="Q33">
            <v>5853.8688524590161</v>
          </cell>
          <cell r="R33">
            <v>3348.5245901639346</v>
          </cell>
          <cell r="S33">
            <v>2624.9098360655739</v>
          </cell>
          <cell r="T33">
            <v>2087.9590163934427</v>
          </cell>
        </row>
        <row r="34">
          <cell r="A34" t="str">
            <v>Sábados</v>
          </cell>
          <cell r="B34">
            <v>2587.64</v>
          </cell>
          <cell r="C34">
            <v>1371.6</v>
          </cell>
          <cell r="D34">
            <v>2335</v>
          </cell>
          <cell r="E34">
            <v>4472.84</v>
          </cell>
          <cell r="F34">
            <v>5584.56</v>
          </cell>
          <cell r="G34">
            <v>5589.8</v>
          </cell>
          <cell r="H34">
            <v>5686.36</v>
          </cell>
          <cell r="I34">
            <v>5549.92</v>
          </cell>
          <cell r="J34">
            <v>5704.96</v>
          </cell>
          <cell r="K34">
            <v>6624.56</v>
          </cell>
          <cell r="L34">
            <v>6887.36</v>
          </cell>
          <cell r="M34">
            <v>6371.36</v>
          </cell>
          <cell r="N34">
            <v>6610.28</v>
          </cell>
          <cell r="O34">
            <v>6746.76</v>
          </cell>
          <cell r="P34">
            <v>6140.56</v>
          </cell>
          <cell r="Q34">
            <v>3781</v>
          </cell>
          <cell r="R34">
            <v>2673.48</v>
          </cell>
          <cell r="S34">
            <v>2900.8</v>
          </cell>
          <cell r="T34">
            <v>2379.16</v>
          </cell>
        </row>
        <row r="35">
          <cell r="A35" t="str">
            <v>Dom e Feriados</v>
          </cell>
          <cell r="B35">
            <v>5280.1470588235297</v>
          </cell>
          <cell r="C35">
            <v>1125.0882352941176</v>
          </cell>
          <cell r="D35">
            <v>1446.8529411764705</v>
          </cell>
          <cell r="E35">
            <v>1784.4411764705883</v>
          </cell>
          <cell r="F35">
            <v>2507.6764705882351</v>
          </cell>
          <cell r="G35">
            <v>2839.9705882352941</v>
          </cell>
          <cell r="H35">
            <v>3139.3529411764707</v>
          </cell>
          <cell r="I35">
            <v>3081.5882352941176</v>
          </cell>
          <cell r="J35">
            <v>3132.4117647058824</v>
          </cell>
          <cell r="K35">
            <v>4582.3823529411766</v>
          </cell>
          <cell r="L35">
            <v>5259.1764705882351</v>
          </cell>
          <cell r="M35">
            <v>4790.8235294117649</v>
          </cell>
          <cell r="N35">
            <v>5069.411764705882</v>
          </cell>
          <cell r="O35">
            <v>5470.088235294118</v>
          </cell>
          <cell r="P35">
            <v>4447.2352941176468</v>
          </cell>
          <cell r="Q35">
            <v>2997.705882352941</v>
          </cell>
          <cell r="R35">
            <v>2721.2647058823532</v>
          </cell>
          <cell r="S35">
            <v>2261.7352941176468</v>
          </cell>
          <cell r="T35">
            <v>1459.4411764705883</v>
          </cell>
        </row>
      </sheetData>
      <sheetData sheetId="15">
        <row r="4">
          <cell r="C4">
            <v>39814</v>
          </cell>
          <cell r="D4">
            <v>173634.09523809524</v>
          </cell>
          <cell r="E4">
            <v>65798.7</v>
          </cell>
          <cell r="F4">
            <v>138848.48387096773</v>
          </cell>
          <cell r="G4" t="e">
            <v>#N/A</v>
          </cell>
          <cell r="H4">
            <v>50357</v>
          </cell>
        </row>
        <row r="5">
          <cell r="C5">
            <v>39815</v>
          </cell>
          <cell r="D5">
            <v>173634.09523809524</v>
          </cell>
          <cell r="E5">
            <v>65798.7</v>
          </cell>
          <cell r="F5">
            <v>138848.48387096773</v>
          </cell>
          <cell r="G5">
            <v>109019</v>
          </cell>
          <cell r="H5" t="e">
            <v>#N/A</v>
          </cell>
        </row>
        <row r="6">
          <cell r="C6">
            <v>39816</v>
          </cell>
          <cell r="D6">
            <v>173634.09523809524</v>
          </cell>
          <cell r="E6">
            <v>65798.7</v>
          </cell>
          <cell r="F6">
            <v>138848.48387096773</v>
          </cell>
          <cell r="G6" t="e">
            <v>#N/A</v>
          </cell>
          <cell r="H6">
            <v>77419</v>
          </cell>
        </row>
        <row r="7">
          <cell r="C7">
            <v>39817</v>
          </cell>
          <cell r="D7">
            <v>173634.09523809524</v>
          </cell>
          <cell r="E7">
            <v>65798.7</v>
          </cell>
          <cell r="F7">
            <v>138848.48387096773</v>
          </cell>
          <cell r="G7" t="e">
            <v>#N/A</v>
          </cell>
          <cell r="H7">
            <v>53429</v>
          </cell>
        </row>
        <row r="8">
          <cell r="C8">
            <v>39818</v>
          </cell>
          <cell r="D8">
            <v>173634.09523809524</v>
          </cell>
          <cell r="E8">
            <v>65798.7</v>
          </cell>
          <cell r="F8">
            <v>138848.48387096773</v>
          </cell>
          <cell r="G8">
            <v>188338</v>
          </cell>
          <cell r="H8" t="e">
            <v>#N/A</v>
          </cell>
        </row>
        <row r="9">
          <cell r="C9">
            <v>39819</v>
          </cell>
          <cell r="D9">
            <v>173634.09523809524</v>
          </cell>
          <cell r="E9">
            <v>65798.7</v>
          </cell>
          <cell r="F9">
            <v>138848.48387096773</v>
          </cell>
          <cell r="G9">
            <v>188725</v>
          </cell>
          <cell r="H9" t="e">
            <v>#N/A</v>
          </cell>
        </row>
        <row r="10">
          <cell r="C10">
            <v>39820</v>
          </cell>
          <cell r="D10">
            <v>173634.09523809524</v>
          </cell>
          <cell r="E10">
            <v>65798.7</v>
          </cell>
          <cell r="F10">
            <v>138848.48387096773</v>
          </cell>
          <cell r="G10">
            <v>185482</v>
          </cell>
          <cell r="H10" t="e">
            <v>#N/A</v>
          </cell>
        </row>
        <row r="11">
          <cell r="C11">
            <v>39821</v>
          </cell>
          <cell r="D11">
            <v>173634.09523809524</v>
          </cell>
          <cell r="E11">
            <v>65798.7</v>
          </cell>
          <cell r="F11">
            <v>138848.48387096773</v>
          </cell>
          <cell r="G11">
            <v>187782</v>
          </cell>
          <cell r="H11" t="e">
            <v>#N/A</v>
          </cell>
        </row>
        <row r="12">
          <cell r="C12">
            <v>39822</v>
          </cell>
          <cell r="D12">
            <v>173634.09523809524</v>
          </cell>
          <cell r="E12">
            <v>65798.7</v>
          </cell>
          <cell r="F12">
            <v>138848.48387096773</v>
          </cell>
          <cell r="G12">
            <v>173155</v>
          </cell>
          <cell r="H12" t="e">
            <v>#N/A</v>
          </cell>
        </row>
        <row r="13">
          <cell r="C13">
            <v>39823</v>
          </cell>
          <cell r="D13">
            <v>173634.09523809524</v>
          </cell>
          <cell r="E13">
            <v>65798.7</v>
          </cell>
          <cell r="F13">
            <v>138848.48387096773</v>
          </cell>
          <cell r="G13" t="e">
            <v>#N/A</v>
          </cell>
          <cell r="H13">
            <v>79969</v>
          </cell>
        </row>
        <row r="14">
          <cell r="C14">
            <v>39824</v>
          </cell>
          <cell r="D14">
            <v>173634.09523809524</v>
          </cell>
          <cell r="E14">
            <v>65798.7</v>
          </cell>
          <cell r="F14">
            <v>138848.48387096773</v>
          </cell>
          <cell r="G14" t="e">
            <v>#N/A</v>
          </cell>
          <cell r="H14">
            <v>57889</v>
          </cell>
        </row>
        <row r="15">
          <cell r="C15">
            <v>39825</v>
          </cell>
          <cell r="D15">
            <v>173634.09523809524</v>
          </cell>
          <cell r="E15">
            <v>65798.7</v>
          </cell>
          <cell r="F15">
            <v>138848.48387096773</v>
          </cell>
          <cell r="G15">
            <v>184487</v>
          </cell>
          <cell r="H15" t="e">
            <v>#N/A</v>
          </cell>
        </row>
        <row r="16">
          <cell r="C16">
            <v>39826</v>
          </cell>
          <cell r="D16">
            <v>173634.09523809524</v>
          </cell>
          <cell r="E16">
            <v>65798.7</v>
          </cell>
          <cell r="F16">
            <v>138848.48387096773</v>
          </cell>
          <cell r="G16">
            <v>182066</v>
          </cell>
          <cell r="H16" t="e">
            <v>#N/A</v>
          </cell>
        </row>
        <row r="17">
          <cell r="C17">
            <v>39827</v>
          </cell>
          <cell r="D17">
            <v>173634.09523809524</v>
          </cell>
          <cell r="E17">
            <v>65798.7</v>
          </cell>
          <cell r="F17">
            <v>138848.48387096773</v>
          </cell>
          <cell r="G17">
            <v>180742</v>
          </cell>
          <cell r="H17" t="e">
            <v>#N/A</v>
          </cell>
        </row>
        <row r="18">
          <cell r="C18">
            <v>39828</v>
          </cell>
          <cell r="D18">
            <v>173634.09523809524</v>
          </cell>
          <cell r="E18">
            <v>65798.7</v>
          </cell>
          <cell r="F18">
            <v>138848.48387096773</v>
          </cell>
          <cell r="G18">
            <v>172046</v>
          </cell>
          <cell r="H18" t="e">
            <v>#N/A</v>
          </cell>
        </row>
        <row r="19">
          <cell r="C19">
            <v>39829</v>
          </cell>
          <cell r="D19">
            <v>173634.09523809524</v>
          </cell>
          <cell r="E19">
            <v>65798.7</v>
          </cell>
          <cell r="F19">
            <v>138848.48387096773</v>
          </cell>
          <cell r="G19">
            <v>183369</v>
          </cell>
          <cell r="H19" t="e">
            <v>#N/A</v>
          </cell>
        </row>
        <row r="20">
          <cell r="C20">
            <v>39830</v>
          </cell>
          <cell r="D20">
            <v>173634.09523809524</v>
          </cell>
          <cell r="E20">
            <v>65798.7</v>
          </cell>
          <cell r="F20">
            <v>138848.48387096773</v>
          </cell>
          <cell r="G20" t="e">
            <v>#N/A</v>
          </cell>
          <cell r="H20">
            <v>90221</v>
          </cell>
        </row>
        <row r="21">
          <cell r="C21">
            <v>39831</v>
          </cell>
          <cell r="D21">
            <v>173634.09523809524</v>
          </cell>
          <cell r="E21">
            <v>65798.7</v>
          </cell>
          <cell r="F21">
            <v>138848.48387096773</v>
          </cell>
          <cell r="G21" t="e">
            <v>#N/A</v>
          </cell>
          <cell r="H21">
            <v>42259</v>
          </cell>
        </row>
        <row r="22">
          <cell r="C22">
            <v>39832</v>
          </cell>
          <cell r="D22">
            <v>173634.09523809524</v>
          </cell>
          <cell r="E22">
            <v>65798.7</v>
          </cell>
          <cell r="F22">
            <v>138848.48387096773</v>
          </cell>
          <cell r="G22">
            <v>173043</v>
          </cell>
          <cell r="H22" t="e">
            <v>#N/A</v>
          </cell>
        </row>
        <row r="23">
          <cell r="C23">
            <v>39833</v>
          </cell>
          <cell r="D23">
            <v>173634.09523809524</v>
          </cell>
          <cell r="E23">
            <v>65798.7</v>
          </cell>
          <cell r="F23">
            <v>138848.48387096773</v>
          </cell>
          <cell r="G23">
            <v>166433</v>
          </cell>
          <cell r="H23" t="e">
            <v>#N/A</v>
          </cell>
        </row>
        <row r="24">
          <cell r="C24">
            <v>39834</v>
          </cell>
          <cell r="D24">
            <v>173634.09523809524</v>
          </cell>
          <cell r="E24">
            <v>65798.7</v>
          </cell>
          <cell r="F24">
            <v>138848.48387096773</v>
          </cell>
          <cell r="G24">
            <v>174276</v>
          </cell>
          <cell r="H24" t="e">
            <v>#N/A</v>
          </cell>
        </row>
        <row r="25">
          <cell r="C25">
            <v>39835</v>
          </cell>
          <cell r="D25">
            <v>173634.09523809524</v>
          </cell>
          <cell r="E25">
            <v>65798.7</v>
          </cell>
          <cell r="F25">
            <v>138848.48387096773</v>
          </cell>
          <cell r="G25">
            <v>167090</v>
          </cell>
          <cell r="H25" t="e">
            <v>#N/A</v>
          </cell>
        </row>
        <row r="26">
          <cell r="C26">
            <v>39836</v>
          </cell>
          <cell r="D26">
            <v>173634.09523809524</v>
          </cell>
          <cell r="E26">
            <v>65798.7</v>
          </cell>
          <cell r="F26">
            <v>138848.48387096773</v>
          </cell>
          <cell r="G26">
            <v>170446</v>
          </cell>
          <cell r="H26" t="e">
            <v>#N/A</v>
          </cell>
        </row>
        <row r="27">
          <cell r="C27">
            <v>39837</v>
          </cell>
          <cell r="D27">
            <v>173634.09523809524</v>
          </cell>
          <cell r="E27">
            <v>65798.7</v>
          </cell>
          <cell r="F27">
            <v>138848.48387096773</v>
          </cell>
          <cell r="G27" t="e">
            <v>#N/A</v>
          </cell>
          <cell r="H27">
            <v>80680</v>
          </cell>
        </row>
        <row r="28">
          <cell r="C28">
            <v>39838</v>
          </cell>
          <cell r="D28">
            <v>173634.09523809524</v>
          </cell>
          <cell r="E28">
            <v>65798.7</v>
          </cell>
          <cell r="F28">
            <v>138848.48387096773</v>
          </cell>
          <cell r="G28" t="e">
            <v>#N/A</v>
          </cell>
          <cell r="H28">
            <v>42393</v>
          </cell>
        </row>
        <row r="29">
          <cell r="C29">
            <v>39839</v>
          </cell>
          <cell r="D29">
            <v>173634.09523809524</v>
          </cell>
          <cell r="E29">
            <v>65798.7</v>
          </cell>
          <cell r="F29">
            <v>138848.48387096773</v>
          </cell>
          <cell r="G29">
            <v>174520</v>
          </cell>
          <cell r="H29" t="e">
            <v>#N/A</v>
          </cell>
        </row>
        <row r="30">
          <cell r="C30">
            <v>39840</v>
          </cell>
          <cell r="D30">
            <v>173634.09523809524</v>
          </cell>
          <cell r="E30">
            <v>65798.7</v>
          </cell>
          <cell r="F30">
            <v>138848.48387096773</v>
          </cell>
          <cell r="G30">
            <v>168739</v>
          </cell>
          <cell r="H30" t="e">
            <v>#N/A</v>
          </cell>
        </row>
        <row r="31">
          <cell r="C31">
            <v>39841</v>
          </cell>
          <cell r="D31">
            <v>173634.09523809524</v>
          </cell>
          <cell r="E31">
            <v>65798.7</v>
          </cell>
          <cell r="F31">
            <v>138848.48387096773</v>
          </cell>
          <cell r="G31">
            <v>173624</v>
          </cell>
          <cell r="H31" t="e">
            <v>#N/A</v>
          </cell>
        </row>
        <row r="32">
          <cell r="C32">
            <v>39842</v>
          </cell>
          <cell r="D32">
            <v>173634.09523809524</v>
          </cell>
          <cell r="E32">
            <v>65798.7</v>
          </cell>
          <cell r="F32">
            <v>138848.48387096773</v>
          </cell>
          <cell r="G32">
            <v>169977</v>
          </cell>
          <cell r="H32" t="e">
            <v>#N/A</v>
          </cell>
        </row>
        <row r="33">
          <cell r="C33">
            <v>39843</v>
          </cell>
          <cell r="D33">
            <v>173634.09523809524</v>
          </cell>
          <cell r="E33">
            <v>65798.7</v>
          </cell>
          <cell r="F33">
            <v>138848.48387096773</v>
          </cell>
          <cell r="G33">
            <v>172957</v>
          </cell>
          <cell r="H33" t="e">
            <v>#N/A</v>
          </cell>
        </row>
        <row r="34">
          <cell r="C34">
            <v>39844</v>
          </cell>
          <cell r="D34">
            <v>173634.09523809524</v>
          </cell>
          <cell r="E34">
            <v>65798.7</v>
          </cell>
          <cell r="F34">
            <v>138848.48387096773</v>
          </cell>
          <cell r="G34" t="e">
            <v>#N/A</v>
          </cell>
          <cell r="H34">
            <v>83371</v>
          </cell>
        </row>
        <row r="35">
          <cell r="C35">
            <v>39845</v>
          </cell>
          <cell r="D35">
            <v>176391.94736842104</v>
          </cell>
          <cell r="E35">
            <v>73547.888888888891</v>
          </cell>
          <cell r="F35">
            <v>143334.92857142858</v>
          </cell>
          <cell r="G35" t="e">
            <v>#N/A</v>
          </cell>
          <cell r="H35">
            <v>40860</v>
          </cell>
        </row>
        <row r="36">
          <cell r="C36">
            <v>39846</v>
          </cell>
          <cell r="D36">
            <v>176391.94736842104</v>
          </cell>
          <cell r="E36">
            <v>73547.888888888891</v>
          </cell>
          <cell r="F36">
            <v>143334.92857142858</v>
          </cell>
          <cell r="G36">
            <v>176430</v>
          </cell>
          <cell r="H36" t="e">
            <v>#N/A</v>
          </cell>
        </row>
        <row r="37">
          <cell r="C37">
            <v>39847</v>
          </cell>
          <cell r="D37">
            <v>176391.94736842104</v>
          </cell>
          <cell r="E37">
            <v>73547.888888888891</v>
          </cell>
          <cell r="F37">
            <v>143334.92857142858</v>
          </cell>
          <cell r="G37">
            <v>169870</v>
          </cell>
          <cell r="H37" t="e">
            <v>#N/A</v>
          </cell>
        </row>
        <row r="38">
          <cell r="C38">
            <v>39848</v>
          </cell>
          <cell r="D38">
            <v>176391.94736842104</v>
          </cell>
          <cell r="E38">
            <v>73547.888888888891</v>
          </cell>
          <cell r="F38">
            <v>143334.92857142858</v>
          </cell>
          <cell r="G38">
            <v>168340</v>
          </cell>
          <cell r="H38" t="e">
            <v>#N/A</v>
          </cell>
        </row>
        <row r="39">
          <cell r="C39">
            <v>39849</v>
          </cell>
          <cell r="D39">
            <v>176391.94736842104</v>
          </cell>
          <cell r="E39">
            <v>73547.888888888891</v>
          </cell>
          <cell r="F39">
            <v>143334.92857142858</v>
          </cell>
          <cell r="G39">
            <v>168630</v>
          </cell>
          <cell r="H39" t="e">
            <v>#N/A</v>
          </cell>
        </row>
        <row r="40">
          <cell r="C40">
            <v>39850</v>
          </cell>
          <cell r="D40">
            <v>176391.94736842104</v>
          </cell>
          <cell r="E40">
            <v>73547.888888888891</v>
          </cell>
          <cell r="F40">
            <v>143334.92857142858</v>
          </cell>
          <cell r="G40">
            <v>173964</v>
          </cell>
          <cell r="H40" t="e">
            <v>#N/A</v>
          </cell>
        </row>
        <row r="41">
          <cell r="C41">
            <v>39851</v>
          </cell>
          <cell r="D41">
            <v>176391.94736842104</v>
          </cell>
          <cell r="E41">
            <v>73547.888888888891</v>
          </cell>
          <cell r="F41">
            <v>143334.92857142858</v>
          </cell>
          <cell r="G41" t="e">
            <v>#N/A</v>
          </cell>
          <cell r="H41">
            <v>84730</v>
          </cell>
        </row>
        <row r="42">
          <cell r="C42">
            <v>39852</v>
          </cell>
          <cell r="D42">
            <v>176391.94736842104</v>
          </cell>
          <cell r="E42">
            <v>73547.888888888891</v>
          </cell>
          <cell r="F42">
            <v>143334.92857142858</v>
          </cell>
          <cell r="G42" t="e">
            <v>#N/A</v>
          </cell>
          <cell r="H42">
            <v>61612</v>
          </cell>
        </row>
        <row r="43">
          <cell r="C43">
            <v>39853</v>
          </cell>
          <cell r="D43">
            <v>176391.94736842104</v>
          </cell>
          <cell r="E43">
            <v>73547.888888888891</v>
          </cell>
          <cell r="F43">
            <v>143334.92857142858</v>
          </cell>
          <cell r="G43">
            <v>165706</v>
          </cell>
          <cell r="H43" t="e">
            <v>#N/A</v>
          </cell>
        </row>
        <row r="44">
          <cell r="C44">
            <v>39854</v>
          </cell>
          <cell r="D44">
            <v>176391.94736842104</v>
          </cell>
          <cell r="E44">
            <v>73547.888888888891</v>
          </cell>
          <cell r="F44">
            <v>143334.92857142858</v>
          </cell>
          <cell r="G44">
            <v>177824</v>
          </cell>
          <cell r="H44" t="e">
            <v>#N/A</v>
          </cell>
        </row>
        <row r="45">
          <cell r="C45">
            <v>39855</v>
          </cell>
          <cell r="D45">
            <v>176391.94736842104</v>
          </cell>
          <cell r="E45">
            <v>73547.888888888891</v>
          </cell>
          <cell r="F45">
            <v>143334.92857142858</v>
          </cell>
          <cell r="G45">
            <v>180440</v>
          </cell>
          <cell r="H45" t="e">
            <v>#N/A</v>
          </cell>
        </row>
        <row r="46">
          <cell r="C46">
            <v>39856</v>
          </cell>
          <cell r="D46">
            <v>176391.94736842104</v>
          </cell>
          <cell r="E46">
            <v>73547.888888888891</v>
          </cell>
          <cell r="F46">
            <v>143334.92857142858</v>
          </cell>
          <cell r="G46">
            <v>180558</v>
          </cell>
          <cell r="H46" t="e">
            <v>#N/A</v>
          </cell>
        </row>
        <row r="47">
          <cell r="C47">
            <v>39857</v>
          </cell>
          <cell r="D47">
            <v>176391.94736842104</v>
          </cell>
          <cell r="E47">
            <v>73547.888888888891</v>
          </cell>
          <cell r="F47">
            <v>143334.92857142858</v>
          </cell>
          <cell r="G47">
            <v>184615</v>
          </cell>
          <cell r="H47" t="e">
            <v>#N/A</v>
          </cell>
        </row>
        <row r="48">
          <cell r="C48">
            <v>39858</v>
          </cell>
          <cell r="D48">
            <v>176391.94736842104</v>
          </cell>
          <cell r="E48">
            <v>73547.888888888891</v>
          </cell>
          <cell r="F48">
            <v>143334.92857142858</v>
          </cell>
          <cell r="G48" t="e">
            <v>#N/A</v>
          </cell>
          <cell r="H48">
            <v>93375</v>
          </cell>
        </row>
        <row r="49">
          <cell r="C49">
            <v>39859</v>
          </cell>
          <cell r="D49">
            <v>176391.94736842104</v>
          </cell>
          <cell r="E49">
            <v>73547.888888888891</v>
          </cell>
          <cell r="F49">
            <v>143334.92857142858</v>
          </cell>
          <cell r="G49" t="e">
            <v>#N/A</v>
          </cell>
          <cell r="H49">
            <v>65691</v>
          </cell>
        </row>
        <row r="50">
          <cell r="C50">
            <v>39860</v>
          </cell>
          <cell r="D50">
            <v>176391.94736842104</v>
          </cell>
          <cell r="E50">
            <v>73547.888888888891</v>
          </cell>
          <cell r="F50">
            <v>143334.92857142858</v>
          </cell>
          <cell r="G50">
            <v>182955</v>
          </cell>
          <cell r="H50" t="e">
            <v>#N/A</v>
          </cell>
        </row>
        <row r="51">
          <cell r="C51">
            <v>39861</v>
          </cell>
          <cell r="D51">
            <v>176391.94736842104</v>
          </cell>
          <cell r="E51">
            <v>73547.888888888891</v>
          </cell>
          <cell r="F51">
            <v>143334.92857142858</v>
          </cell>
          <cell r="G51">
            <v>179643</v>
          </cell>
          <cell r="H51" t="e">
            <v>#N/A</v>
          </cell>
        </row>
        <row r="52">
          <cell r="C52">
            <v>39862</v>
          </cell>
          <cell r="D52">
            <v>176391.94736842104</v>
          </cell>
          <cell r="E52">
            <v>73547.888888888891</v>
          </cell>
          <cell r="F52">
            <v>143334.92857142858</v>
          </cell>
          <cell r="G52">
            <v>183852</v>
          </cell>
          <cell r="H52" t="e">
            <v>#N/A</v>
          </cell>
        </row>
        <row r="53">
          <cell r="C53">
            <v>39863</v>
          </cell>
          <cell r="D53">
            <v>176391.94736842104</v>
          </cell>
          <cell r="E53">
            <v>73547.888888888891</v>
          </cell>
          <cell r="F53">
            <v>143334.92857142858</v>
          </cell>
          <cell r="G53">
            <v>184273</v>
          </cell>
          <cell r="H53" t="e">
            <v>#N/A</v>
          </cell>
        </row>
        <row r="54">
          <cell r="C54">
            <v>39864</v>
          </cell>
          <cell r="D54">
            <v>176391.94736842104</v>
          </cell>
          <cell r="E54">
            <v>73547.888888888891</v>
          </cell>
          <cell r="F54">
            <v>143334.92857142858</v>
          </cell>
          <cell r="G54">
            <v>185787</v>
          </cell>
          <cell r="H54" t="e">
            <v>#N/A</v>
          </cell>
        </row>
        <row r="55">
          <cell r="C55">
            <v>39865</v>
          </cell>
          <cell r="D55">
            <v>176391.94736842104</v>
          </cell>
          <cell r="E55">
            <v>73547.888888888891</v>
          </cell>
          <cell r="F55">
            <v>143334.92857142858</v>
          </cell>
          <cell r="G55" t="e">
            <v>#N/A</v>
          </cell>
          <cell r="H55">
            <v>88949</v>
          </cell>
        </row>
        <row r="56">
          <cell r="C56">
            <v>39866</v>
          </cell>
          <cell r="D56">
            <v>176391.94736842104</v>
          </cell>
          <cell r="E56">
            <v>73547.888888888891</v>
          </cell>
          <cell r="F56">
            <v>143334.92857142858</v>
          </cell>
          <cell r="G56" t="e">
            <v>#N/A</v>
          </cell>
          <cell r="H56">
            <v>60039</v>
          </cell>
        </row>
        <row r="57">
          <cell r="C57">
            <v>39867</v>
          </cell>
          <cell r="D57">
            <v>176391.94736842104</v>
          </cell>
          <cell r="E57">
            <v>73547.888888888891</v>
          </cell>
          <cell r="F57">
            <v>143334.92857142858</v>
          </cell>
          <cell r="G57">
            <v>145932</v>
          </cell>
          <cell r="H57" t="e">
            <v>#N/A</v>
          </cell>
        </row>
        <row r="58">
          <cell r="C58">
            <v>39868</v>
          </cell>
          <cell r="D58">
            <v>176391.94736842104</v>
          </cell>
          <cell r="E58">
            <v>73547.888888888891</v>
          </cell>
          <cell r="F58">
            <v>143334.92857142858</v>
          </cell>
          <cell r="G58" t="e">
            <v>#N/A</v>
          </cell>
          <cell r="H58">
            <v>66117</v>
          </cell>
        </row>
        <row r="59">
          <cell r="C59">
            <v>39869</v>
          </cell>
          <cell r="D59">
            <v>176391.94736842104</v>
          </cell>
          <cell r="E59">
            <v>73547.888888888891</v>
          </cell>
          <cell r="F59">
            <v>143334.92857142858</v>
          </cell>
          <cell r="G59">
            <v>171636</v>
          </cell>
          <cell r="H59" t="e">
            <v>#N/A</v>
          </cell>
        </row>
        <row r="60">
          <cell r="C60">
            <v>39870</v>
          </cell>
          <cell r="D60">
            <v>176391.94736842104</v>
          </cell>
          <cell r="E60">
            <v>73547.888888888891</v>
          </cell>
          <cell r="F60">
            <v>143334.92857142858</v>
          </cell>
          <cell r="G60">
            <v>184474</v>
          </cell>
          <cell r="H60" t="e">
            <v>#N/A</v>
          </cell>
        </row>
        <row r="61">
          <cell r="C61">
            <v>39871</v>
          </cell>
          <cell r="D61">
            <v>176391.94736842104</v>
          </cell>
          <cell r="E61">
            <v>73547.888888888891</v>
          </cell>
          <cell r="F61">
            <v>143334.92857142858</v>
          </cell>
          <cell r="G61">
            <v>186518</v>
          </cell>
          <cell r="H61" t="e">
            <v>#N/A</v>
          </cell>
        </row>
        <row r="62">
          <cell r="C62">
            <v>39872</v>
          </cell>
          <cell r="D62">
            <v>176391.94736842104</v>
          </cell>
          <cell r="E62">
            <v>73547.888888888891</v>
          </cell>
          <cell r="F62">
            <v>143334.92857142858</v>
          </cell>
          <cell r="G62" t="e">
            <v>#N/A</v>
          </cell>
          <cell r="H62">
            <v>100558</v>
          </cell>
        </row>
        <row r="63">
          <cell r="C63">
            <v>39873</v>
          </cell>
          <cell r="D63">
            <v>194391.36363636365</v>
          </cell>
          <cell r="E63">
            <v>75222.555555555562</v>
          </cell>
          <cell r="F63">
            <v>159793.96774193548</v>
          </cell>
          <cell r="G63" t="e">
            <v>#N/A</v>
          </cell>
          <cell r="H63">
            <v>54688</v>
          </cell>
        </row>
        <row r="64">
          <cell r="C64">
            <v>39874</v>
          </cell>
          <cell r="D64">
            <v>194391.36363636365</v>
          </cell>
          <cell r="E64">
            <v>75222.555555555562</v>
          </cell>
          <cell r="F64">
            <v>159793.96774193548</v>
          </cell>
          <cell r="G64">
            <v>190413</v>
          </cell>
          <cell r="H64" t="e">
            <v>#N/A</v>
          </cell>
        </row>
        <row r="65">
          <cell r="C65">
            <v>39875</v>
          </cell>
          <cell r="D65">
            <v>194391.36363636365</v>
          </cell>
          <cell r="E65">
            <v>75222.555555555562</v>
          </cell>
          <cell r="F65">
            <v>159793.96774193548</v>
          </cell>
          <cell r="G65">
            <v>194376</v>
          </cell>
          <cell r="H65" t="e">
            <v>#N/A</v>
          </cell>
        </row>
        <row r="66">
          <cell r="C66">
            <v>39876</v>
          </cell>
          <cell r="D66">
            <v>194391.36363636365</v>
          </cell>
          <cell r="E66">
            <v>75222.555555555562</v>
          </cell>
          <cell r="F66">
            <v>159793.96774193548</v>
          </cell>
          <cell r="G66">
            <v>184541</v>
          </cell>
          <cell r="H66" t="e">
            <v>#N/A</v>
          </cell>
        </row>
        <row r="67">
          <cell r="C67">
            <v>39877</v>
          </cell>
          <cell r="D67">
            <v>194391.36363636365</v>
          </cell>
          <cell r="E67">
            <v>75222.555555555562</v>
          </cell>
          <cell r="F67">
            <v>159793.96774193548</v>
          </cell>
          <cell r="G67">
            <v>186929</v>
          </cell>
          <cell r="H67" t="e">
            <v>#N/A</v>
          </cell>
        </row>
        <row r="68">
          <cell r="C68">
            <v>39878</v>
          </cell>
          <cell r="D68">
            <v>194391.36363636365</v>
          </cell>
          <cell r="E68">
            <v>75222.555555555562</v>
          </cell>
          <cell r="F68">
            <v>159793.96774193548</v>
          </cell>
          <cell r="G68">
            <v>185018</v>
          </cell>
          <cell r="H68" t="e">
            <v>#N/A</v>
          </cell>
        </row>
        <row r="69">
          <cell r="C69">
            <v>39879</v>
          </cell>
          <cell r="D69">
            <v>194391.36363636365</v>
          </cell>
          <cell r="E69">
            <v>75222.555555555562</v>
          </cell>
          <cell r="F69">
            <v>159793.96774193548</v>
          </cell>
          <cell r="G69" t="e">
            <v>#N/A</v>
          </cell>
          <cell r="H69">
            <v>89712</v>
          </cell>
        </row>
        <row r="70">
          <cell r="C70">
            <v>39880</v>
          </cell>
          <cell r="D70">
            <v>194391.36363636365</v>
          </cell>
          <cell r="E70">
            <v>75222.555555555562</v>
          </cell>
          <cell r="F70">
            <v>159793.96774193548</v>
          </cell>
          <cell r="G70" t="e">
            <v>#N/A</v>
          </cell>
          <cell r="H70">
            <v>58576</v>
          </cell>
        </row>
        <row r="71">
          <cell r="C71">
            <v>39881</v>
          </cell>
          <cell r="D71">
            <v>194391.36363636365</v>
          </cell>
          <cell r="E71">
            <v>75222.555555555562</v>
          </cell>
          <cell r="F71">
            <v>159793.96774193548</v>
          </cell>
          <cell r="G71">
            <v>195715</v>
          </cell>
          <cell r="H71" t="e">
            <v>#N/A</v>
          </cell>
        </row>
        <row r="72">
          <cell r="C72">
            <v>39882</v>
          </cell>
          <cell r="D72">
            <v>194391.36363636365</v>
          </cell>
          <cell r="E72">
            <v>75222.555555555562</v>
          </cell>
          <cell r="F72">
            <v>159793.96774193548</v>
          </cell>
          <cell r="G72">
            <v>197871</v>
          </cell>
          <cell r="H72" t="e">
            <v>#N/A</v>
          </cell>
        </row>
        <row r="73">
          <cell r="C73">
            <v>39883</v>
          </cell>
          <cell r="D73">
            <v>194391.36363636365</v>
          </cell>
          <cell r="E73">
            <v>75222.555555555562</v>
          </cell>
          <cell r="F73">
            <v>159793.96774193548</v>
          </cell>
          <cell r="G73">
            <v>214518</v>
          </cell>
          <cell r="H73" t="e">
            <v>#N/A</v>
          </cell>
        </row>
        <row r="74">
          <cell r="C74">
            <v>39884</v>
          </cell>
          <cell r="D74">
            <v>194391.36363636365</v>
          </cell>
          <cell r="E74">
            <v>75222.555555555562</v>
          </cell>
          <cell r="F74">
            <v>159793.96774193548</v>
          </cell>
          <cell r="G74">
            <v>196572</v>
          </cell>
          <cell r="H74" t="e">
            <v>#N/A</v>
          </cell>
        </row>
        <row r="75">
          <cell r="C75">
            <v>39885</v>
          </cell>
          <cell r="D75">
            <v>194391.36363636365</v>
          </cell>
          <cell r="E75">
            <v>75222.555555555562</v>
          </cell>
          <cell r="F75">
            <v>159793.96774193548</v>
          </cell>
          <cell r="G75">
            <v>196170</v>
          </cell>
          <cell r="H75" t="e">
            <v>#N/A</v>
          </cell>
        </row>
        <row r="76">
          <cell r="C76">
            <v>39886</v>
          </cell>
          <cell r="D76">
            <v>194391.36363636365</v>
          </cell>
          <cell r="E76">
            <v>75222.555555555562</v>
          </cell>
          <cell r="F76">
            <v>159793.96774193548</v>
          </cell>
          <cell r="G76" t="e">
            <v>#N/A</v>
          </cell>
          <cell r="H76">
            <v>90577</v>
          </cell>
        </row>
        <row r="77">
          <cell r="C77">
            <v>39887</v>
          </cell>
          <cell r="D77">
            <v>194391.36363636365</v>
          </cell>
          <cell r="E77">
            <v>75222.555555555562</v>
          </cell>
          <cell r="F77">
            <v>159793.96774193548</v>
          </cell>
          <cell r="G77" t="e">
            <v>#N/A</v>
          </cell>
          <cell r="H77">
            <v>68730</v>
          </cell>
        </row>
        <row r="78">
          <cell r="C78">
            <v>39888</v>
          </cell>
          <cell r="D78">
            <v>194391.36363636365</v>
          </cell>
          <cell r="E78">
            <v>75222.555555555562</v>
          </cell>
          <cell r="F78">
            <v>159793.96774193548</v>
          </cell>
          <cell r="G78">
            <v>194717</v>
          </cell>
          <cell r="H78" t="e">
            <v>#N/A</v>
          </cell>
        </row>
        <row r="79">
          <cell r="C79">
            <v>39889</v>
          </cell>
          <cell r="D79">
            <v>194391.36363636365</v>
          </cell>
          <cell r="E79">
            <v>75222.555555555562</v>
          </cell>
          <cell r="F79">
            <v>159793.96774193548</v>
          </cell>
          <cell r="G79">
            <v>196324</v>
          </cell>
          <cell r="H79" t="e">
            <v>#N/A</v>
          </cell>
        </row>
        <row r="80">
          <cell r="C80">
            <v>39890</v>
          </cell>
          <cell r="D80">
            <v>194391.36363636365</v>
          </cell>
          <cell r="E80">
            <v>75222.555555555562</v>
          </cell>
          <cell r="F80">
            <v>159793.96774193548</v>
          </cell>
          <cell r="G80">
            <v>196455</v>
          </cell>
          <cell r="H80" t="e">
            <v>#N/A</v>
          </cell>
        </row>
        <row r="81">
          <cell r="C81">
            <v>39891</v>
          </cell>
          <cell r="D81">
            <v>194391.36363636365</v>
          </cell>
          <cell r="E81">
            <v>75222.555555555562</v>
          </cell>
          <cell r="F81">
            <v>159793.96774193548</v>
          </cell>
          <cell r="G81">
            <v>197812</v>
          </cell>
          <cell r="H81" t="e">
            <v>#N/A</v>
          </cell>
        </row>
        <row r="82">
          <cell r="C82">
            <v>39892</v>
          </cell>
          <cell r="D82">
            <v>194391.36363636365</v>
          </cell>
          <cell r="E82">
            <v>75222.555555555562</v>
          </cell>
          <cell r="F82">
            <v>159793.96774193548</v>
          </cell>
          <cell r="G82">
            <v>196331</v>
          </cell>
          <cell r="H82" t="e">
            <v>#N/A</v>
          </cell>
        </row>
        <row r="83">
          <cell r="C83">
            <v>39893</v>
          </cell>
          <cell r="D83">
            <v>194391.36363636365</v>
          </cell>
          <cell r="E83">
            <v>75222.555555555562</v>
          </cell>
          <cell r="F83">
            <v>159793.96774193548</v>
          </cell>
          <cell r="G83" t="e">
            <v>#N/A</v>
          </cell>
          <cell r="H83">
            <v>88701</v>
          </cell>
        </row>
        <row r="84">
          <cell r="C84">
            <v>39894</v>
          </cell>
          <cell r="D84">
            <v>194391.36363636365</v>
          </cell>
          <cell r="E84">
            <v>75222.555555555562</v>
          </cell>
          <cell r="F84">
            <v>159793.96774193548</v>
          </cell>
          <cell r="G84" t="e">
            <v>#N/A</v>
          </cell>
          <cell r="H84">
            <v>61875</v>
          </cell>
        </row>
        <row r="85">
          <cell r="C85">
            <v>39895</v>
          </cell>
          <cell r="D85">
            <v>194391.36363636365</v>
          </cell>
          <cell r="E85">
            <v>75222.555555555562</v>
          </cell>
          <cell r="F85">
            <v>159793.96774193548</v>
          </cell>
          <cell r="G85">
            <v>191198</v>
          </cell>
          <cell r="H85" t="e">
            <v>#N/A</v>
          </cell>
        </row>
        <row r="86">
          <cell r="C86">
            <v>39896</v>
          </cell>
          <cell r="D86">
            <v>194391.36363636365</v>
          </cell>
          <cell r="E86">
            <v>75222.555555555562</v>
          </cell>
          <cell r="F86">
            <v>159793.96774193548</v>
          </cell>
          <cell r="G86">
            <v>195674</v>
          </cell>
          <cell r="H86" t="e">
            <v>#N/A</v>
          </cell>
        </row>
        <row r="87">
          <cell r="C87">
            <v>39897</v>
          </cell>
          <cell r="D87">
            <v>194391.36363636365</v>
          </cell>
          <cell r="E87">
            <v>75222.555555555562</v>
          </cell>
          <cell r="F87">
            <v>159793.96774193548</v>
          </cell>
          <cell r="G87">
            <v>197146</v>
          </cell>
          <cell r="H87" t="e">
            <v>#N/A</v>
          </cell>
        </row>
        <row r="88">
          <cell r="C88">
            <v>39898</v>
          </cell>
          <cell r="D88">
            <v>194391.36363636365</v>
          </cell>
          <cell r="E88">
            <v>75222.555555555562</v>
          </cell>
          <cell r="F88">
            <v>159793.96774193548</v>
          </cell>
          <cell r="G88">
            <v>194900</v>
          </cell>
          <cell r="H88" t="e">
            <v>#N/A</v>
          </cell>
        </row>
        <row r="89">
          <cell r="C89">
            <v>39899</v>
          </cell>
          <cell r="D89">
            <v>194391.36363636365</v>
          </cell>
          <cell r="E89">
            <v>75222.555555555562</v>
          </cell>
          <cell r="F89">
            <v>159793.96774193548</v>
          </cell>
          <cell r="G89">
            <v>197956</v>
          </cell>
          <cell r="H89" t="e">
            <v>#N/A</v>
          </cell>
        </row>
        <row r="90">
          <cell r="C90">
            <v>39900</v>
          </cell>
          <cell r="D90">
            <v>194391.36363636365</v>
          </cell>
          <cell r="E90">
            <v>75222.555555555562</v>
          </cell>
          <cell r="F90">
            <v>159793.96774193548</v>
          </cell>
          <cell r="G90" t="e">
            <v>#N/A</v>
          </cell>
          <cell r="H90">
            <v>109645</v>
          </cell>
        </row>
        <row r="91">
          <cell r="C91">
            <v>39901</v>
          </cell>
          <cell r="D91">
            <v>194391.36363636365</v>
          </cell>
          <cell r="E91">
            <v>75222.555555555562</v>
          </cell>
          <cell r="F91">
            <v>159793.96774193548</v>
          </cell>
          <cell r="G91" t="e">
            <v>#N/A</v>
          </cell>
          <cell r="H91">
            <v>54499</v>
          </cell>
        </row>
        <row r="92">
          <cell r="C92">
            <v>39902</v>
          </cell>
          <cell r="D92">
            <v>194391.36363636365</v>
          </cell>
          <cell r="E92">
            <v>75222.555555555562</v>
          </cell>
          <cell r="F92">
            <v>159793.96774193548</v>
          </cell>
          <cell r="G92">
            <v>185667</v>
          </cell>
          <cell r="H92" t="e">
            <v>#N/A</v>
          </cell>
        </row>
        <row r="93">
          <cell r="C93">
            <v>39903</v>
          </cell>
          <cell r="D93">
            <v>194391.36363636365</v>
          </cell>
          <cell r="E93">
            <v>75222.555555555562</v>
          </cell>
          <cell r="F93">
            <v>159793.96774193548</v>
          </cell>
          <cell r="G93">
            <v>190307</v>
          </cell>
          <cell r="H93" t="e">
            <v>#N/A</v>
          </cell>
        </row>
        <row r="94">
          <cell r="C94">
            <v>39904</v>
          </cell>
          <cell r="D94">
            <v>177829.23809523811</v>
          </cell>
          <cell r="E94">
            <v>66831</v>
          </cell>
          <cell r="F94">
            <v>144529.76666666666</v>
          </cell>
          <cell r="G94">
            <v>184787</v>
          </cell>
          <cell r="H94" t="e">
            <v>#N/A</v>
          </cell>
        </row>
        <row r="95">
          <cell r="C95">
            <v>39905</v>
          </cell>
          <cell r="D95">
            <v>177829.23809523811</v>
          </cell>
          <cell r="E95">
            <v>66831</v>
          </cell>
          <cell r="F95">
            <v>144529.76666666666</v>
          </cell>
          <cell r="G95">
            <v>184645</v>
          </cell>
          <cell r="H95" t="e">
            <v>#N/A</v>
          </cell>
        </row>
        <row r="96">
          <cell r="C96">
            <v>39906</v>
          </cell>
          <cell r="D96">
            <v>177829.23809523811</v>
          </cell>
          <cell r="E96">
            <v>66831</v>
          </cell>
          <cell r="F96">
            <v>144529.76666666666</v>
          </cell>
          <cell r="G96">
            <v>181249</v>
          </cell>
          <cell r="H96" t="e">
            <v>#N/A</v>
          </cell>
        </row>
        <row r="97">
          <cell r="C97">
            <v>39907</v>
          </cell>
          <cell r="D97">
            <v>177829.23809523811</v>
          </cell>
          <cell r="E97">
            <v>66831</v>
          </cell>
          <cell r="F97">
            <v>144529.76666666666</v>
          </cell>
          <cell r="G97" t="e">
            <v>#N/A</v>
          </cell>
          <cell r="H97">
            <v>86844</v>
          </cell>
        </row>
        <row r="98">
          <cell r="C98">
            <v>39908</v>
          </cell>
          <cell r="D98">
            <v>177829.23809523811</v>
          </cell>
          <cell r="E98">
            <v>66831</v>
          </cell>
          <cell r="F98">
            <v>144529.76666666666</v>
          </cell>
          <cell r="G98" t="e">
            <v>#N/A</v>
          </cell>
          <cell r="H98">
            <v>53261</v>
          </cell>
        </row>
        <row r="99">
          <cell r="C99">
            <v>39909</v>
          </cell>
          <cell r="D99">
            <v>177829.23809523811</v>
          </cell>
          <cell r="E99">
            <v>66831</v>
          </cell>
          <cell r="F99">
            <v>144529.76666666666</v>
          </cell>
          <cell r="G99">
            <v>155724</v>
          </cell>
          <cell r="H99" t="e">
            <v>#N/A</v>
          </cell>
        </row>
        <row r="100">
          <cell r="C100">
            <v>39910</v>
          </cell>
          <cell r="D100">
            <v>177829.23809523811</v>
          </cell>
          <cell r="E100">
            <v>66831</v>
          </cell>
          <cell r="F100">
            <v>144529.76666666666</v>
          </cell>
          <cell r="G100">
            <v>162746</v>
          </cell>
          <cell r="H100" t="e">
            <v>#N/A</v>
          </cell>
        </row>
        <row r="101">
          <cell r="C101">
            <v>39911</v>
          </cell>
          <cell r="D101">
            <v>177829.23809523811</v>
          </cell>
          <cell r="E101">
            <v>66831</v>
          </cell>
          <cell r="F101">
            <v>144529.76666666666</v>
          </cell>
          <cell r="G101">
            <v>163919</v>
          </cell>
          <cell r="H101" t="e">
            <v>#N/A</v>
          </cell>
        </row>
        <row r="102">
          <cell r="C102">
            <v>39912</v>
          </cell>
          <cell r="D102">
            <v>177829.23809523811</v>
          </cell>
          <cell r="E102">
            <v>66831</v>
          </cell>
          <cell r="F102">
            <v>144529.76666666666</v>
          </cell>
          <cell r="G102">
            <v>140967</v>
          </cell>
          <cell r="H102" t="e">
            <v>#N/A</v>
          </cell>
        </row>
        <row r="103">
          <cell r="C103">
            <v>39913</v>
          </cell>
          <cell r="D103">
            <v>177829.23809523811</v>
          </cell>
          <cell r="E103">
            <v>66831</v>
          </cell>
          <cell r="F103">
            <v>144529.76666666666</v>
          </cell>
          <cell r="G103" t="e">
            <v>#N/A</v>
          </cell>
          <cell r="H103">
            <v>68493</v>
          </cell>
        </row>
        <row r="104">
          <cell r="C104">
            <v>39914</v>
          </cell>
          <cell r="D104">
            <v>177829.23809523811</v>
          </cell>
          <cell r="E104">
            <v>66831</v>
          </cell>
          <cell r="F104">
            <v>144529.76666666666</v>
          </cell>
          <cell r="G104" t="e">
            <v>#N/A</v>
          </cell>
          <cell r="H104">
            <v>79853</v>
          </cell>
        </row>
        <row r="105">
          <cell r="C105">
            <v>39915</v>
          </cell>
          <cell r="D105">
            <v>177829.23809523811</v>
          </cell>
          <cell r="E105">
            <v>66831</v>
          </cell>
          <cell r="F105">
            <v>144529.76666666666</v>
          </cell>
          <cell r="G105" t="e">
            <v>#N/A</v>
          </cell>
          <cell r="H105">
            <v>37738</v>
          </cell>
        </row>
        <row r="106">
          <cell r="C106">
            <v>39916</v>
          </cell>
          <cell r="D106">
            <v>177829.23809523811</v>
          </cell>
          <cell r="E106">
            <v>66831</v>
          </cell>
          <cell r="F106">
            <v>144529.76666666666</v>
          </cell>
          <cell r="G106">
            <v>115642</v>
          </cell>
          <cell r="H106" t="e">
            <v>#N/A</v>
          </cell>
        </row>
        <row r="107">
          <cell r="C107">
            <v>39917</v>
          </cell>
          <cell r="D107">
            <v>177829.23809523811</v>
          </cell>
          <cell r="E107">
            <v>66831</v>
          </cell>
          <cell r="F107">
            <v>144529.76666666666</v>
          </cell>
          <cell r="G107">
            <v>174617</v>
          </cell>
          <cell r="H107" t="e">
            <v>#N/A</v>
          </cell>
        </row>
        <row r="108">
          <cell r="C108">
            <v>39918</v>
          </cell>
          <cell r="D108">
            <v>177829.23809523811</v>
          </cell>
          <cell r="E108">
            <v>66831</v>
          </cell>
          <cell r="F108">
            <v>144529.76666666666</v>
          </cell>
          <cell r="G108">
            <v>195722</v>
          </cell>
          <cell r="H108" t="e">
            <v>#N/A</v>
          </cell>
        </row>
        <row r="109">
          <cell r="C109">
            <v>39919</v>
          </cell>
          <cell r="D109">
            <v>177829.23809523811</v>
          </cell>
          <cell r="E109">
            <v>66831</v>
          </cell>
          <cell r="F109">
            <v>144529.76666666666</v>
          </cell>
          <cell r="G109">
            <v>176919</v>
          </cell>
          <cell r="H109" t="e">
            <v>#N/A</v>
          </cell>
        </row>
        <row r="110">
          <cell r="C110">
            <v>39920</v>
          </cell>
          <cell r="D110">
            <v>177829.23809523811</v>
          </cell>
          <cell r="E110">
            <v>66831</v>
          </cell>
          <cell r="F110">
            <v>144529.76666666666</v>
          </cell>
          <cell r="G110">
            <v>179081</v>
          </cell>
          <cell r="H110" t="e">
            <v>#N/A</v>
          </cell>
        </row>
        <row r="111">
          <cell r="C111">
            <v>39921</v>
          </cell>
          <cell r="D111">
            <v>177829.23809523811</v>
          </cell>
          <cell r="E111">
            <v>66831</v>
          </cell>
          <cell r="F111">
            <v>144529.76666666666</v>
          </cell>
          <cell r="G111" t="e">
            <v>#N/A</v>
          </cell>
          <cell r="H111">
            <v>82062</v>
          </cell>
        </row>
        <row r="112">
          <cell r="C112">
            <v>39922</v>
          </cell>
          <cell r="D112">
            <v>177829.23809523811</v>
          </cell>
          <cell r="E112">
            <v>66831</v>
          </cell>
          <cell r="F112">
            <v>144529.76666666666</v>
          </cell>
          <cell r="G112" t="e">
            <v>#N/A</v>
          </cell>
          <cell r="H112">
            <v>55372</v>
          </cell>
        </row>
        <row r="113">
          <cell r="C113">
            <v>39923</v>
          </cell>
          <cell r="D113">
            <v>177829.23809523811</v>
          </cell>
          <cell r="E113">
            <v>66831</v>
          </cell>
          <cell r="F113">
            <v>144529.76666666666</v>
          </cell>
          <cell r="G113">
            <v>189759</v>
          </cell>
          <cell r="H113" t="e">
            <v>#N/A</v>
          </cell>
        </row>
        <row r="114">
          <cell r="C114">
            <v>39924</v>
          </cell>
          <cell r="D114">
            <v>177829.23809523811</v>
          </cell>
          <cell r="E114">
            <v>66831</v>
          </cell>
          <cell r="F114">
            <v>144529.76666666666</v>
          </cell>
          <cell r="G114">
            <v>192500</v>
          </cell>
          <cell r="H114" t="e">
            <v>#N/A</v>
          </cell>
        </row>
        <row r="115">
          <cell r="C115">
            <v>39925</v>
          </cell>
          <cell r="D115">
            <v>177829.23809523811</v>
          </cell>
          <cell r="E115">
            <v>66831</v>
          </cell>
          <cell r="F115">
            <v>144529.76666666666</v>
          </cell>
          <cell r="G115">
            <v>192776</v>
          </cell>
          <cell r="H115" t="e">
            <v>#N/A</v>
          </cell>
        </row>
        <row r="116">
          <cell r="C116">
            <v>39926</v>
          </cell>
          <cell r="D116">
            <v>177829.23809523811</v>
          </cell>
          <cell r="E116">
            <v>66831</v>
          </cell>
          <cell r="F116">
            <v>144529.76666666666</v>
          </cell>
          <cell r="G116">
            <v>192500</v>
          </cell>
          <cell r="H116" t="e">
            <v>#N/A</v>
          </cell>
        </row>
        <row r="117">
          <cell r="C117">
            <v>39927</v>
          </cell>
          <cell r="D117">
            <v>177829.23809523811</v>
          </cell>
          <cell r="E117">
            <v>66831</v>
          </cell>
          <cell r="F117">
            <v>144529.76666666666</v>
          </cell>
          <cell r="G117">
            <v>190890</v>
          </cell>
          <cell r="H117" t="e">
            <v>#N/A</v>
          </cell>
        </row>
        <row r="118">
          <cell r="C118">
            <v>39928</v>
          </cell>
          <cell r="D118">
            <v>177829.23809523811</v>
          </cell>
          <cell r="E118">
            <v>66831</v>
          </cell>
          <cell r="F118">
            <v>144529.76666666666</v>
          </cell>
          <cell r="G118" t="e">
            <v>#N/A</v>
          </cell>
          <cell r="H118">
            <v>75383</v>
          </cell>
        </row>
        <row r="119">
          <cell r="C119">
            <v>39929</v>
          </cell>
          <cell r="D119">
            <v>177829.23809523811</v>
          </cell>
          <cell r="E119">
            <v>66831</v>
          </cell>
          <cell r="F119">
            <v>144529.76666666666</v>
          </cell>
          <cell r="G119" t="e">
            <v>#N/A</v>
          </cell>
          <cell r="H119">
            <v>62473</v>
          </cell>
        </row>
        <row r="120">
          <cell r="C120">
            <v>39930</v>
          </cell>
          <cell r="D120">
            <v>177829.23809523811</v>
          </cell>
          <cell r="E120">
            <v>66831</v>
          </cell>
          <cell r="F120">
            <v>144529.76666666666</v>
          </cell>
          <cell r="G120">
            <v>184861</v>
          </cell>
          <cell r="H120" t="e">
            <v>#N/A</v>
          </cell>
        </row>
        <row r="121">
          <cell r="C121">
            <v>39931</v>
          </cell>
          <cell r="D121">
            <v>177829.23809523811</v>
          </cell>
          <cell r="E121">
            <v>66831</v>
          </cell>
          <cell r="F121">
            <v>144529.76666666666</v>
          </cell>
          <cell r="G121">
            <v>186560</v>
          </cell>
          <cell r="H121" t="e">
            <v>#N/A</v>
          </cell>
        </row>
        <row r="122">
          <cell r="C122">
            <v>39932</v>
          </cell>
          <cell r="D122">
            <v>177829.23809523811</v>
          </cell>
          <cell r="E122">
            <v>66831</v>
          </cell>
          <cell r="F122">
            <v>144529.76666666666</v>
          </cell>
          <cell r="G122">
            <v>190552</v>
          </cell>
          <cell r="H122" t="e">
            <v>#N/A</v>
          </cell>
        </row>
        <row r="123">
          <cell r="C123">
            <v>39933</v>
          </cell>
          <cell r="D123">
            <v>177829.23809523811</v>
          </cell>
          <cell r="E123">
            <v>66831</v>
          </cell>
          <cell r="F123">
            <v>144529.76666666666</v>
          </cell>
          <cell r="G123">
            <v>197998</v>
          </cell>
          <cell r="H123" t="e">
            <v>#N/A</v>
          </cell>
        </row>
        <row r="124">
          <cell r="C124">
            <v>39934</v>
          </cell>
          <cell r="D124">
            <v>192320.6</v>
          </cell>
          <cell r="E124">
            <v>89092.818181818177</v>
          </cell>
          <cell r="F124">
            <v>155691.38709677418</v>
          </cell>
          <cell r="G124" t="e">
            <v>#N/A</v>
          </cell>
          <cell r="H124">
            <v>75569</v>
          </cell>
        </row>
        <row r="125">
          <cell r="C125">
            <v>39935</v>
          </cell>
          <cell r="D125">
            <v>192320.6</v>
          </cell>
          <cell r="E125">
            <v>89092.818181818177</v>
          </cell>
          <cell r="F125">
            <v>155691.38709677418</v>
          </cell>
          <cell r="G125" t="e">
            <v>#N/A</v>
          </cell>
          <cell r="H125">
            <v>106914</v>
          </cell>
        </row>
        <row r="126">
          <cell r="C126">
            <v>39936</v>
          </cell>
          <cell r="D126">
            <v>192320.6</v>
          </cell>
          <cell r="E126">
            <v>89092.818181818177</v>
          </cell>
          <cell r="F126">
            <v>155691.38709677418</v>
          </cell>
          <cell r="G126" t="e">
            <v>#N/A</v>
          </cell>
          <cell r="H126">
            <v>110905</v>
          </cell>
        </row>
        <row r="127">
          <cell r="C127">
            <v>39937</v>
          </cell>
          <cell r="D127">
            <v>192320.6</v>
          </cell>
          <cell r="E127">
            <v>89092.818181818177</v>
          </cell>
          <cell r="F127">
            <v>155691.38709677418</v>
          </cell>
          <cell r="G127">
            <v>191379</v>
          </cell>
          <cell r="H127" t="e">
            <v>#N/A</v>
          </cell>
        </row>
        <row r="128">
          <cell r="C128">
            <v>39938</v>
          </cell>
          <cell r="D128">
            <v>192320.6</v>
          </cell>
          <cell r="E128">
            <v>89092.818181818177</v>
          </cell>
          <cell r="F128">
            <v>155691.38709677418</v>
          </cell>
          <cell r="G128">
            <v>246874</v>
          </cell>
          <cell r="H128" t="e">
            <v>#N/A</v>
          </cell>
        </row>
        <row r="129">
          <cell r="C129">
            <v>39939</v>
          </cell>
          <cell r="D129">
            <v>192320.6</v>
          </cell>
          <cell r="E129">
            <v>89092.818181818177</v>
          </cell>
          <cell r="F129">
            <v>155691.38709677418</v>
          </cell>
          <cell r="G129">
            <v>204654</v>
          </cell>
          <cell r="H129" t="e">
            <v>#N/A</v>
          </cell>
        </row>
        <row r="130">
          <cell r="C130">
            <v>39940</v>
          </cell>
          <cell r="D130">
            <v>192320.6</v>
          </cell>
          <cell r="E130">
            <v>89092.818181818177</v>
          </cell>
          <cell r="F130">
            <v>155691.38709677418</v>
          </cell>
          <cell r="G130">
            <v>196292</v>
          </cell>
          <cell r="H130" t="e">
            <v>#N/A</v>
          </cell>
        </row>
        <row r="131">
          <cell r="C131">
            <v>39941</v>
          </cell>
          <cell r="D131">
            <v>192320.6</v>
          </cell>
          <cell r="E131">
            <v>89092.818181818177</v>
          </cell>
          <cell r="F131">
            <v>155691.38709677418</v>
          </cell>
          <cell r="G131">
            <v>194636</v>
          </cell>
          <cell r="H131" t="e">
            <v>#N/A</v>
          </cell>
        </row>
        <row r="132">
          <cell r="C132">
            <v>39942</v>
          </cell>
          <cell r="D132">
            <v>192320.6</v>
          </cell>
          <cell r="E132">
            <v>89092.818181818177</v>
          </cell>
          <cell r="F132">
            <v>155691.38709677418</v>
          </cell>
          <cell r="G132" t="e">
            <v>#N/A</v>
          </cell>
          <cell r="H132">
            <v>105166</v>
          </cell>
        </row>
        <row r="133">
          <cell r="C133">
            <v>39943</v>
          </cell>
          <cell r="D133">
            <v>192320.6</v>
          </cell>
          <cell r="E133">
            <v>89092.818181818177</v>
          </cell>
          <cell r="F133">
            <v>155691.38709677418</v>
          </cell>
          <cell r="G133" t="e">
            <v>#N/A</v>
          </cell>
          <cell r="H133">
            <v>83122</v>
          </cell>
        </row>
        <row r="134">
          <cell r="C134">
            <v>39944</v>
          </cell>
          <cell r="D134">
            <v>192320.6</v>
          </cell>
          <cell r="E134">
            <v>89092.818181818177</v>
          </cell>
          <cell r="F134">
            <v>155691.38709677418</v>
          </cell>
          <cell r="G134">
            <v>181839</v>
          </cell>
          <cell r="H134" t="e">
            <v>#N/A</v>
          </cell>
        </row>
        <row r="135">
          <cell r="C135">
            <v>39945</v>
          </cell>
          <cell r="D135">
            <v>192320.6</v>
          </cell>
          <cell r="E135">
            <v>89092.818181818177</v>
          </cell>
          <cell r="F135">
            <v>155691.38709677418</v>
          </cell>
          <cell r="G135">
            <v>185425</v>
          </cell>
          <cell r="H135" t="e">
            <v>#N/A</v>
          </cell>
        </row>
        <row r="136">
          <cell r="C136">
            <v>39946</v>
          </cell>
          <cell r="D136">
            <v>192320.6</v>
          </cell>
          <cell r="E136">
            <v>89092.818181818177</v>
          </cell>
          <cell r="F136">
            <v>155691.38709677418</v>
          </cell>
          <cell r="G136">
            <v>184040</v>
          </cell>
          <cell r="H136" t="e">
            <v>#N/A</v>
          </cell>
        </row>
        <row r="137">
          <cell r="C137">
            <v>39947</v>
          </cell>
          <cell r="D137">
            <v>192320.6</v>
          </cell>
          <cell r="E137">
            <v>89092.818181818177</v>
          </cell>
          <cell r="F137">
            <v>155691.38709677418</v>
          </cell>
          <cell r="G137">
            <v>187228</v>
          </cell>
          <cell r="H137" t="e">
            <v>#N/A</v>
          </cell>
        </row>
        <row r="138">
          <cell r="C138">
            <v>39948</v>
          </cell>
          <cell r="D138">
            <v>192320.6</v>
          </cell>
          <cell r="E138">
            <v>89092.818181818177</v>
          </cell>
          <cell r="F138">
            <v>155691.38709677418</v>
          </cell>
          <cell r="G138">
            <v>189518</v>
          </cell>
          <cell r="H138" t="e">
            <v>#N/A</v>
          </cell>
        </row>
        <row r="139">
          <cell r="C139">
            <v>39949</v>
          </cell>
          <cell r="D139">
            <v>192320.6</v>
          </cell>
          <cell r="E139">
            <v>89092.818181818177</v>
          </cell>
          <cell r="F139">
            <v>155691.38709677418</v>
          </cell>
          <cell r="G139" t="e">
            <v>#N/A</v>
          </cell>
          <cell r="H139">
            <v>82077</v>
          </cell>
        </row>
        <row r="140">
          <cell r="C140">
            <v>39950</v>
          </cell>
          <cell r="D140">
            <v>192320.6</v>
          </cell>
          <cell r="E140">
            <v>89092.818181818177</v>
          </cell>
          <cell r="F140">
            <v>155691.38709677418</v>
          </cell>
          <cell r="G140" t="e">
            <v>#N/A</v>
          </cell>
          <cell r="H140">
            <v>60498</v>
          </cell>
        </row>
        <row r="141">
          <cell r="C141">
            <v>39951</v>
          </cell>
          <cell r="D141">
            <v>192320.6</v>
          </cell>
          <cell r="E141">
            <v>89092.818181818177</v>
          </cell>
          <cell r="F141">
            <v>155691.38709677418</v>
          </cell>
          <cell r="G141">
            <v>188183</v>
          </cell>
          <cell r="H141" t="e">
            <v>#N/A</v>
          </cell>
        </row>
        <row r="142">
          <cell r="C142">
            <v>39952</v>
          </cell>
          <cell r="D142">
            <v>192320.6</v>
          </cell>
          <cell r="E142">
            <v>89092.818181818177</v>
          </cell>
          <cell r="F142">
            <v>155691.38709677418</v>
          </cell>
          <cell r="G142">
            <v>190293</v>
          </cell>
          <cell r="H142" t="e">
            <v>#N/A</v>
          </cell>
        </row>
        <row r="143">
          <cell r="C143">
            <v>39953</v>
          </cell>
          <cell r="D143">
            <v>192320.6</v>
          </cell>
          <cell r="E143">
            <v>89092.818181818177</v>
          </cell>
          <cell r="F143">
            <v>155691.38709677418</v>
          </cell>
          <cell r="G143">
            <v>191120</v>
          </cell>
          <cell r="H143" t="e">
            <v>#N/A</v>
          </cell>
        </row>
        <row r="144">
          <cell r="C144">
            <v>39954</v>
          </cell>
          <cell r="D144">
            <v>192320.6</v>
          </cell>
          <cell r="E144">
            <v>89092.818181818177</v>
          </cell>
          <cell r="F144">
            <v>155691.38709677418</v>
          </cell>
          <cell r="G144">
            <v>191220</v>
          </cell>
          <cell r="H144" t="e">
            <v>#N/A</v>
          </cell>
        </row>
        <row r="145">
          <cell r="C145">
            <v>39955</v>
          </cell>
          <cell r="D145">
            <v>192320.6</v>
          </cell>
          <cell r="E145">
            <v>89092.818181818177</v>
          </cell>
          <cell r="F145">
            <v>155691.38709677418</v>
          </cell>
          <cell r="G145">
            <v>192021</v>
          </cell>
          <cell r="H145" t="e">
            <v>#N/A</v>
          </cell>
        </row>
        <row r="146">
          <cell r="C146">
            <v>39956</v>
          </cell>
          <cell r="D146">
            <v>192320.6</v>
          </cell>
          <cell r="E146">
            <v>89092.818181818177</v>
          </cell>
          <cell r="F146">
            <v>155691.38709677418</v>
          </cell>
          <cell r="G146" t="e">
            <v>#N/A</v>
          </cell>
          <cell r="H146">
            <v>94930</v>
          </cell>
        </row>
        <row r="147">
          <cell r="C147">
            <v>39957</v>
          </cell>
          <cell r="D147">
            <v>192320.6</v>
          </cell>
          <cell r="E147">
            <v>89092.818181818177</v>
          </cell>
          <cell r="F147">
            <v>155691.38709677418</v>
          </cell>
          <cell r="G147" t="e">
            <v>#N/A</v>
          </cell>
          <cell r="H147">
            <v>83560</v>
          </cell>
        </row>
        <row r="148">
          <cell r="C148">
            <v>39958</v>
          </cell>
          <cell r="D148">
            <v>192320.6</v>
          </cell>
          <cell r="E148">
            <v>89092.818181818177</v>
          </cell>
          <cell r="F148">
            <v>155691.38709677418</v>
          </cell>
          <cell r="G148">
            <v>182637</v>
          </cell>
          <cell r="H148" t="e">
            <v>#N/A</v>
          </cell>
        </row>
        <row r="149">
          <cell r="C149">
            <v>39959</v>
          </cell>
          <cell r="D149">
            <v>192320.6</v>
          </cell>
          <cell r="E149">
            <v>89092.818181818177</v>
          </cell>
          <cell r="F149">
            <v>155691.38709677418</v>
          </cell>
          <cell r="G149">
            <v>188769</v>
          </cell>
          <cell r="H149" t="e">
            <v>#N/A</v>
          </cell>
        </row>
        <row r="150">
          <cell r="C150">
            <v>39960</v>
          </cell>
          <cell r="D150">
            <v>192320.6</v>
          </cell>
          <cell r="E150">
            <v>89092.818181818177</v>
          </cell>
          <cell r="F150">
            <v>155691.38709677418</v>
          </cell>
          <cell r="G150">
            <v>187287</v>
          </cell>
          <cell r="H150" t="e">
            <v>#N/A</v>
          </cell>
        </row>
        <row r="151">
          <cell r="C151">
            <v>39961</v>
          </cell>
          <cell r="D151">
            <v>192320.6</v>
          </cell>
          <cell r="E151">
            <v>89092.818181818177</v>
          </cell>
          <cell r="F151">
            <v>155691.38709677418</v>
          </cell>
          <cell r="G151">
            <v>185563</v>
          </cell>
          <cell r="H151" t="e">
            <v>#N/A</v>
          </cell>
        </row>
        <row r="152">
          <cell r="C152">
            <v>39962</v>
          </cell>
          <cell r="D152">
            <v>192320.6</v>
          </cell>
          <cell r="E152">
            <v>89092.818181818177</v>
          </cell>
          <cell r="F152">
            <v>155691.38709677418</v>
          </cell>
          <cell r="G152">
            <v>187434</v>
          </cell>
          <cell r="H152" t="e">
            <v>#N/A</v>
          </cell>
        </row>
        <row r="153">
          <cell r="C153">
            <v>39963</v>
          </cell>
          <cell r="D153">
            <v>192320.6</v>
          </cell>
          <cell r="E153">
            <v>89092.818181818177</v>
          </cell>
          <cell r="F153">
            <v>155691.38709677418</v>
          </cell>
          <cell r="G153" t="e">
            <v>#N/A</v>
          </cell>
          <cell r="H153">
            <v>105436</v>
          </cell>
        </row>
        <row r="154">
          <cell r="C154">
            <v>39964</v>
          </cell>
          <cell r="D154">
            <v>192320.6</v>
          </cell>
          <cell r="E154">
            <v>89092.818181818177</v>
          </cell>
          <cell r="F154">
            <v>155691.38709677418</v>
          </cell>
          <cell r="G154" t="e">
            <v>#N/A</v>
          </cell>
          <cell r="H154">
            <v>71844</v>
          </cell>
        </row>
        <row r="155">
          <cell r="C155">
            <v>39965</v>
          </cell>
          <cell r="D155">
            <v>177374.94736842104</v>
          </cell>
          <cell r="E155">
            <v>75183.636363636368</v>
          </cell>
          <cell r="F155">
            <v>139904.79999999999</v>
          </cell>
          <cell r="G155">
            <v>181661</v>
          </cell>
          <cell r="H155" t="e">
            <v>#N/A</v>
          </cell>
        </row>
        <row r="156">
          <cell r="C156">
            <v>39966</v>
          </cell>
          <cell r="D156">
            <v>177374.94736842104</v>
          </cell>
          <cell r="E156">
            <v>75183.636363636368</v>
          </cell>
          <cell r="F156">
            <v>139904.79999999999</v>
          </cell>
          <cell r="G156">
            <v>184566</v>
          </cell>
          <cell r="H156" t="e">
            <v>#N/A</v>
          </cell>
        </row>
        <row r="157">
          <cell r="C157">
            <v>39967</v>
          </cell>
          <cell r="D157">
            <v>177374.94736842104</v>
          </cell>
          <cell r="E157">
            <v>75183.636363636368</v>
          </cell>
          <cell r="F157">
            <v>139904.79999999999</v>
          </cell>
          <cell r="G157">
            <v>184801</v>
          </cell>
          <cell r="H157" t="e">
            <v>#N/A</v>
          </cell>
        </row>
        <row r="158">
          <cell r="C158">
            <v>39968</v>
          </cell>
          <cell r="D158">
            <v>177374.94736842104</v>
          </cell>
          <cell r="E158">
            <v>75183.636363636368</v>
          </cell>
          <cell r="F158">
            <v>139904.79999999999</v>
          </cell>
          <cell r="G158">
            <v>184350</v>
          </cell>
          <cell r="H158" t="e">
            <v>#N/A</v>
          </cell>
        </row>
        <row r="159">
          <cell r="C159">
            <v>39969</v>
          </cell>
          <cell r="D159">
            <v>177374.94736842104</v>
          </cell>
          <cell r="E159">
            <v>75183.636363636368</v>
          </cell>
          <cell r="F159">
            <v>139904.79999999999</v>
          </cell>
          <cell r="G159">
            <v>184378</v>
          </cell>
          <cell r="H159" t="e">
            <v>#N/A</v>
          </cell>
        </row>
        <row r="160">
          <cell r="C160">
            <v>39970</v>
          </cell>
          <cell r="D160">
            <v>177374.94736842104</v>
          </cell>
          <cell r="E160">
            <v>75183.636363636368</v>
          </cell>
          <cell r="F160">
            <v>139904.79999999999</v>
          </cell>
          <cell r="G160" t="e">
            <v>#N/A</v>
          </cell>
          <cell r="H160">
            <v>89065</v>
          </cell>
        </row>
        <row r="161">
          <cell r="C161">
            <v>39971</v>
          </cell>
          <cell r="D161">
            <v>177374.94736842104</v>
          </cell>
          <cell r="E161">
            <v>75183.636363636368</v>
          </cell>
          <cell r="F161">
            <v>139904.79999999999</v>
          </cell>
          <cell r="G161" t="e">
            <v>#N/A</v>
          </cell>
          <cell r="H161">
            <v>59518</v>
          </cell>
        </row>
        <row r="162">
          <cell r="C162">
            <v>39972</v>
          </cell>
          <cell r="D162">
            <v>177374.94736842104</v>
          </cell>
          <cell r="E162">
            <v>75183.636363636368</v>
          </cell>
          <cell r="F162">
            <v>139904.79999999999</v>
          </cell>
          <cell r="G162">
            <v>170552</v>
          </cell>
          <cell r="H162" t="e">
            <v>#N/A</v>
          </cell>
        </row>
        <row r="163">
          <cell r="C163">
            <v>39973</v>
          </cell>
          <cell r="D163">
            <v>177374.94736842104</v>
          </cell>
          <cell r="E163">
            <v>75183.636363636368</v>
          </cell>
          <cell r="F163">
            <v>139904.79999999999</v>
          </cell>
          <cell r="G163">
            <v>168884</v>
          </cell>
          <cell r="H163" t="e">
            <v>#N/A</v>
          </cell>
        </row>
        <row r="164">
          <cell r="C164">
            <v>39974</v>
          </cell>
          <cell r="D164">
            <v>177374.94736842104</v>
          </cell>
          <cell r="E164">
            <v>75183.636363636368</v>
          </cell>
          <cell r="F164">
            <v>139904.79999999999</v>
          </cell>
          <cell r="G164" t="e">
            <v>#N/A</v>
          </cell>
          <cell r="H164">
            <v>57057</v>
          </cell>
        </row>
        <row r="165">
          <cell r="C165">
            <v>39975</v>
          </cell>
          <cell r="D165">
            <v>177374.94736842104</v>
          </cell>
          <cell r="E165">
            <v>75183.636363636368</v>
          </cell>
          <cell r="F165">
            <v>139904.79999999999</v>
          </cell>
          <cell r="G165" t="e">
            <v>#N/A</v>
          </cell>
          <cell r="H165">
            <v>65843</v>
          </cell>
        </row>
        <row r="166">
          <cell r="C166">
            <v>39976</v>
          </cell>
          <cell r="D166">
            <v>177374.94736842104</v>
          </cell>
          <cell r="E166">
            <v>75183.636363636368</v>
          </cell>
          <cell r="F166">
            <v>139904.79999999999</v>
          </cell>
          <cell r="G166">
            <v>150836</v>
          </cell>
          <cell r="H166" t="e">
            <v>#N/A</v>
          </cell>
        </row>
        <row r="167">
          <cell r="C167">
            <v>39977</v>
          </cell>
          <cell r="D167">
            <v>177374.94736842104</v>
          </cell>
          <cell r="E167">
            <v>75183.636363636368</v>
          </cell>
          <cell r="F167">
            <v>139904.79999999999</v>
          </cell>
          <cell r="G167" t="e">
            <v>#N/A</v>
          </cell>
          <cell r="H167">
            <v>80312</v>
          </cell>
        </row>
        <row r="168">
          <cell r="C168">
            <v>39978</v>
          </cell>
          <cell r="D168">
            <v>177374.94736842104</v>
          </cell>
          <cell r="E168">
            <v>75183.636363636368</v>
          </cell>
          <cell r="F168">
            <v>139904.79999999999</v>
          </cell>
          <cell r="G168" t="e">
            <v>#N/A</v>
          </cell>
          <cell r="H168">
            <v>50902</v>
          </cell>
        </row>
        <row r="169">
          <cell r="C169">
            <v>39979</v>
          </cell>
          <cell r="D169">
            <v>177374.94736842104</v>
          </cell>
          <cell r="E169">
            <v>75183.636363636368</v>
          </cell>
          <cell r="F169">
            <v>139904.79999999999</v>
          </cell>
          <cell r="G169">
            <v>176280</v>
          </cell>
          <cell r="H169" t="e">
            <v>#N/A</v>
          </cell>
        </row>
        <row r="170">
          <cell r="C170">
            <v>39980</v>
          </cell>
          <cell r="D170">
            <v>177374.94736842104</v>
          </cell>
          <cell r="E170">
            <v>75183.636363636368</v>
          </cell>
          <cell r="F170">
            <v>139904.79999999999</v>
          </cell>
          <cell r="G170">
            <v>176231</v>
          </cell>
          <cell r="H170" t="e">
            <v>#N/A</v>
          </cell>
        </row>
        <row r="171">
          <cell r="C171">
            <v>39981</v>
          </cell>
          <cell r="D171">
            <v>177374.94736842104</v>
          </cell>
          <cell r="E171">
            <v>75183.636363636368</v>
          </cell>
          <cell r="F171">
            <v>139904.79999999999</v>
          </cell>
          <cell r="G171">
            <v>177239</v>
          </cell>
          <cell r="H171" t="e">
            <v>#N/A</v>
          </cell>
        </row>
        <row r="172">
          <cell r="C172">
            <v>39982</v>
          </cell>
          <cell r="D172">
            <v>177374.94736842104</v>
          </cell>
          <cell r="E172">
            <v>75183.636363636368</v>
          </cell>
          <cell r="F172">
            <v>139904.79999999999</v>
          </cell>
          <cell r="G172">
            <v>174058</v>
          </cell>
          <cell r="H172" t="e">
            <v>#N/A</v>
          </cell>
        </row>
        <row r="173">
          <cell r="C173">
            <v>39983</v>
          </cell>
          <cell r="D173">
            <v>177374.94736842104</v>
          </cell>
          <cell r="E173">
            <v>75183.636363636368</v>
          </cell>
          <cell r="F173">
            <v>139904.79999999999</v>
          </cell>
          <cell r="G173">
            <v>177458</v>
          </cell>
          <cell r="H173" t="e">
            <v>#N/A</v>
          </cell>
        </row>
        <row r="174">
          <cell r="C174">
            <v>39984</v>
          </cell>
          <cell r="D174">
            <v>177374.94736842104</v>
          </cell>
          <cell r="E174">
            <v>75183.636363636368</v>
          </cell>
          <cell r="F174">
            <v>139904.79999999999</v>
          </cell>
          <cell r="G174" t="e">
            <v>#N/A</v>
          </cell>
          <cell r="H174">
            <v>88126</v>
          </cell>
        </row>
        <row r="175">
          <cell r="C175">
            <v>39985</v>
          </cell>
          <cell r="D175">
            <v>177374.94736842104</v>
          </cell>
          <cell r="E175">
            <v>75183.636363636368</v>
          </cell>
          <cell r="F175">
            <v>139904.79999999999</v>
          </cell>
          <cell r="G175" t="e">
            <v>#N/A</v>
          </cell>
          <cell r="H175">
            <v>56576</v>
          </cell>
        </row>
        <row r="176">
          <cell r="C176">
            <v>39986</v>
          </cell>
          <cell r="D176">
            <v>177374.94736842104</v>
          </cell>
          <cell r="E176">
            <v>75183.636363636368</v>
          </cell>
          <cell r="F176">
            <v>139904.79999999999</v>
          </cell>
          <cell r="G176">
            <v>175611</v>
          </cell>
          <cell r="H176" t="e">
            <v>#N/A</v>
          </cell>
        </row>
        <row r="177">
          <cell r="C177">
            <v>39987</v>
          </cell>
          <cell r="D177">
            <v>177374.94736842104</v>
          </cell>
          <cell r="E177">
            <v>75183.636363636368</v>
          </cell>
          <cell r="F177">
            <v>139904.79999999999</v>
          </cell>
          <cell r="G177">
            <v>214637</v>
          </cell>
          <cell r="H177" t="e">
            <v>#N/A</v>
          </cell>
        </row>
        <row r="178">
          <cell r="C178">
            <v>39988</v>
          </cell>
          <cell r="D178">
            <v>177374.94736842104</v>
          </cell>
          <cell r="E178">
            <v>75183.636363636368</v>
          </cell>
          <cell r="F178">
            <v>139904.79999999999</v>
          </cell>
          <cell r="G178" t="e">
            <v>#N/A</v>
          </cell>
          <cell r="H178">
            <v>135287</v>
          </cell>
        </row>
        <row r="179">
          <cell r="C179">
            <v>39989</v>
          </cell>
          <cell r="D179">
            <v>177374.94736842104</v>
          </cell>
          <cell r="E179">
            <v>75183.636363636368</v>
          </cell>
          <cell r="F179">
            <v>139904.79999999999</v>
          </cell>
          <cell r="G179">
            <v>168815</v>
          </cell>
          <cell r="H179" t="e">
            <v>#N/A</v>
          </cell>
        </row>
        <row r="180">
          <cell r="C180">
            <v>39990</v>
          </cell>
          <cell r="D180">
            <v>177374.94736842104</v>
          </cell>
          <cell r="E180">
            <v>75183.636363636368</v>
          </cell>
          <cell r="F180">
            <v>139904.79999999999</v>
          </cell>
          <cell r="G180">
            <v>170946</v>
          </cell>
          <cell r="H180" t="e">
            <v>#N/A</v>
          </cell>
        </row>
        <row r="181">
          <cell r="C181">
            <v>39991</v>
          </cell>
          <cell r="D181">
            <v>177374.94736842104</v>
          </cell>
          <cell r="E181">
            <v>75183.636363636368</v>
          </cell>
          <cell r="F181">
            <v>139904.79999999999</v>
          </cell>
          <cell r="G181" t="e">
            <v>#N/A</v>
          </cell>
          <cell r="H181">
            <v>91258</v>
          </cell>
        </row>
        <row r="182">
          <cell r="C182">
            <v>39992</v>
          </cell>
          <cell r="D182">
            <v>177374.94736842104</v>
          </cell>
          <cell r="E182">
            <v>75183.636363636368</v>
          </cell>
          <cell r="F182">
            <v>139904.79999999999</v>
          </cell>
          <cell r="G182" t="e">
            <v>#N/A</v>
          </cell>
          <cell r="H182">
            <v>53076</v>
          </cell>
        </row>
        <row r="183">
          <cell r="C183">
            <v>39993</v>
          </cell>
          <cell r="D183">
            <v>177374.94736842104</v>
          </cell>
          <cell r="E183">
            <v>75183.636363636368</v>
          </cell>
          <cell r="F183">
            <v>139904.79999999999</v>
          </cell>
          <cell r="G183">
            <v>171549</v>
          </cell>
          <cell r="H183" t="e">
            <v>#N/A</v>
          </cell>
        </row>
        <row r="184">
          <cell r="C184">
            <v>39994</v>
          </cell>
          <cell r="D184">
            <v>177374.94736842104</v>
          </cell>
          <cell r="E184">
            <v>75183.636363636368</v>
          </cell>
          <cell r="F184">
            <v>139904.79999999999</v>
          </cell>
          <cell r="G184">
            <v>177272</v>
          </cell>
          <cell r="H184" t="e">
            <v>#N/A</v>
          </cell>
        </row>
      </sheetData>
      <sheetData sheetId="16">
        <row r="1">
          <cell r="G1">
            <v>6</v>
          </cell>
        </row>
      </sheetData>
      <sheetData sheetId="17">
        <row r="2">
          <cell r="C2" t="str">
            <v>Seg a Sex</v>
          </cell>
          <cell r="D2" t="str">
            <v>Sábado</v>
          </cell>
          <cell r="E2" t="str">
            <v>Dom e Feriados</v>
          </cell>
        </row>
        <row r="3">
          <cell r="H3">
            <v>4321733</v>
          </cell>
          <cell r="I3">
            <v>402103</v>
          </cell>
          <cell r="J3">
            <v>393686</v>
          </cell>
        </row>
        <row r="4">
          <cell r="H4">
            <v>1343008</v>
          </cell>
          <cell r="I4">
            <v>123629</v>
          </cell>
          <cell r="J4">
            <v>108076</v>
          </cell>
        </row>
        <row r="5">
          <cell r="H5">
            <v>972156</v>
          </cell>
          <cell r="I5">
            <v>121073</v>
          </cell>
          <cell r="J5">
            <v>91579</v>
          </cell>
        </row>
        <row r="6">
          <cell r="H6">
            <v>952136</v>
          </cell>
          <cell r="I6">
            <v>95352</v>
          </cell>
          <cell r="J6">
            <v>109325</v>
          </cell>
        </row>
        <row r="7">
          <cell r="H7">
            <v>924747</v>
          </cell>
          <cell r="I7">
            <v>93755</v>
          </cell>
          <cell r="J7">
            <v>112083</v>
          </cell>
        </row>
        <row r="8">
          <cell r="H8">
            <v>835082</v>
          </cell>
          <cell r="I8">
            <v>98307</v>
          </cell>
          <cell r="J8">
            <v>98247</v>
          </cell>
        </row>
        <row r="9">
          <cell r="H9">
            <v>761567</v>
          </cell>
          <cell r="I9">
            <v>91921</v>
          </cell>
          <cell r="J9">
            <v>59633</v>
          </cell>
        </row>
        <row r="10">
          <cell r="H10">
            <v>638658</v>
          </cell>
          <cell r="I10">
            <v>97520</v>
          </cell>
          <cell r="J10">
            <v>114739</v>
          </cell>
        </row>
        <row r="11">
          <cell r="H11">
            <v>656577</v>
          </cell>
          <cell r="I11">
            <v>54403</v>
          </cell>
          <cell r="J11">
            <v>46445</v>
          </cell>
        </row>
        <row r="12">
          <cell r="H12">
            <v>607485</v>
          </cell>
          <cell r="I12">
            <v>48631</v>
          </cell>
          <cell r="J12">
            <v>41529</v>
          </cell>
        </row>
        <row r="13">
          <cell r="H13">
            <v>10212174</v>
          </cell>
          <cell r="I13">
            <v>1023256</v>
          </cell>
          <cell r="J13">
            <v>980149</v>
          </cell>
        </row>
      </sheetData>
      <sheetData sheetId="18">
        <row r="2">
          <cell r="L2" t="str">
            <v>Junho de 2009</v>
          </cell>
        </row>
      </sheetData>
      <sheetData sheetId="19"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Bolhão</v>
          </cell>
        </row>
        <row r="43">
          <cell r="C43" t="str">
            <v>Campanhã</v>
          </cell>
        </row>
        <row r="44">
          <cell r="C44" t="str">
            <v>São Bento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Estádio do Dragão</v>
          </cell>
        </row>
        <row r="48">
          <cell r="C48" t="str">
            <v>D. João II</v>
          </cell>
        </row>
        <row r="49">
          <cell r="C49" t="str">
            <v>Marquês</v>
          </cell>
        </row>
        <row r="50">
          <cell r="C50" t="str">
            <v>Restantes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51"/>
  <sheetViews>
    <sheetView showGridLines="0" zoomScaleNormal="100" zoomScaleSheetLayoutView="100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3" width="9.140625" style="1"/>
    <col min="14" max="14" width="12.42578125" style="1" customWidth="1"/>
    <col min="15" max="15" width="10.28515625" style="1" bestFit="1" customWidth="1"/>
    <col min="16" max="18" width="12.7109375" style="1" bestFit="1" customWidth="1"/>
    <col min="19" max="26" width="10.28515625" style="1" bestFit="1" customWidth="1"/>
    <col min="27" max="16384" width="9.140625" style="1"/>
  </cols>
  <sheetData>
    <row r="2" spans="1:14" ht="20.25">
      <c r="A2" s="50" t="s">
        <v>49</v>
      </c>
      <c r="F2" s="49"/>
      <c r="J2" s="48" t="s">
        <v>409</v>
      </c>
    </row>
    <row r="3" spans="1:14">
      <c r="I3" s="47"/>
    </row>
    <row r="6" spans="1:14" ht="13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4" ht="13.5" thickTop="1">
      <c r="L7" s="1">
        <v>1</v>
      </c>
      <c r="M7" s="1" t="s">
        <v>48</v>
      </c>
      <c r="N7" s="35" t="s">
        <v>16</v>
      </c>
    </row>
    <row r="8" spans="1:14">
      <c r="L8" s="1">
        <f t="shared" ref="L8:L18" si="0">L7+1</f>
        <v>2</v>
      </c>
      <c r="M8" s="1" t="s">
        <v>47</v>
      </c>
      <c r="N8" s="1" t="s">
        <v>15</v>
      </c>
    </row>
    <row r="9" spans="1:14">
      <c r="B9" s="12" t="s">
        <v>46</v>
      </c>
      <c r="C9" s="11">
        <v>2008</v>
      </c>
      <c r="D9" s="11">
        <v>2009</v>
      </c>
      <c r="E9" s="46" t="s">
        <v>45</v>
      </c>
      <c r="G9" s="12" t="s">
        <v>44</v>
      </c>
      <c r="H9" s="11">
        <v>2008</v>
      </c>
      <c r="I9" s="11">
        <v>2009</v>
      </c>
      <c r="J9" s="46" t="s">
        <v>45</v>
      </c>
      <c r="L9" s="1">
        <f t="shared" si="0"/>
        <v>3</v>
      </c>
      <c r="M9" s="1" t="s">
        <v>43</v>
      </c>
      <c r="N9" s="34" t="s">
        <v>14</v>
      </c>
    </row>
    <row r="10" spans="1:14">
      <c r="B10" s="7" t="s">
        <v>42</v>
      </c>
      <c r="C10" s="40">
        <v>525124.59</v>
      </c>
      <c r="D10" s="40">
        <v>521322.734</v>
      </c>
      <c r="E10" s="5">
        <v>-7.2399123415644029E-3</v>
      </c>
      <c r="L10" s="1">
        <f t="shared" si="0"/>
        <v>4</v>
      </c>
      <c r="M10" s="1" t="s">
        <v>41</v>
      </c>
      <c r="N10" s="34" t="s">
        <v>13</v>
      </c>
    </row>
    <row r="11" spans="1:14">
      <c r="B11" s="7" t="s">
        <v>40</v>
      </c>
      <c r="C11" s="40">
        <v>113426911.44</v>
      </c>
      <c r="D11" s="40">
        <v>112605710.544</v>
      </c>
      <c r="E11" s="5">
        <v>-7.2399123415645139E-3</v>
      </c>
      <c r="G11" s="7" t="s">
        <v>39</v>
      </c>
      <c r="H11" s="40">
        <v>4096321</v>
      </c>
      <c r="I11" s="40">
        <v>4197144</v>
      </c>
      <c r="J11" s="5">
        <v>2.4613061329910479E-2</v>
      </c>
      <c r="L11" s="1">
        <f t="shared" si="0"/>
        <v>5</v>
      </c>
      <c r="M11" s="1" t="s">
        <v>38</v>
      </c>
      <c r="N11" s="34" t="s">
        <v>12</v>
      </c>
    </row>
    <row r="12" spans="1:14">
      <c r="B12" s="8" t="s">
        <v>37</v>
      </c>
      <c r="C12" s="45">
        <v>92656530.762765229</v>
      </c>
      <c r="D12" s="45">
        <v>91601286.422961757</v>
      </c>
      <c r="E12" s="9">
        <v>-1.1388774553898307E-2</v>
      </c>
      <c r="G12" s="8" t="s">
        <v>36</v>
      </c>
      <c r="H12" s="44">
        <v>5.793431515611239</v>
      </c>
      <c r="I12" s="44">
        <v>5.6521976696474781</v>
      </c>
      <c r="J12" s="43">
        <v>-2.437827142397142E-2</v>
      </c>
      <c r="K12" s="3"/>
      <c r="L12" s="3">
        <f t="shared" si="0"/>
        <v>6</v>
      </c>
      <c r="M12" s="1" t="s">
        <v>35</v>
      </c>
      <c r="N12" s="35" t="s">
        <v>11</v>
      </c>
    </row>
    <row r="13" spans="1:14">
      <c r="B13" s="8" t="s">
        <v>34</v>
      </c>
      <c r="C13" s="45">
        <v>20770380.677234765</v>
      </c>
      <c r="D13" s="45">
        <v>21004424.121038247</v>
      </c>
      <c r="E13" s="9">
        <v>1.1268134534481833E-2</v>
      </c>
      <c r="G13" s="8" t="s">
        <v>33</v>
      </c>
      <c r="H13" s="44">
        <v>53.7969419733828</v>
      </c>
      <c r="I13" s="44">
        <v>50.744162835034203</v>
      </c>
      <c r="J13" s="43">
        <v>-5.6746332158787549E-2</v>
      </c>
      <c r="L13" s="3">
        <f t="shared" si="0"/>
        <v>7</v>
      </c>
      <c r="M13" s="1" t="s">
        <v>32</v>
      </c>
      <c r="N13" s="35" t="s">
        <v>10</v>
      </c>
    </row>
    <row r="14" spans="1:14">
      <c r="B14" s="7" t="s">
        <v>31</v>
      </c>
      <c r="C14" s="36">
        <v>19431.571596871483</v>
      </c>
      <c r="D14" s="36">
        <v>19455.713541199588</v>
      </c>
      <c r="E14" s="37">
        <v>1.2424082225028776E-3</v>
      </c>
      <c r="G14" s="41"/>
      <c r="H14" s="41"/>
      <c r="I14" s="42"/>
      <c r="J14" s="41"/>
      <c r="K14" s="3"/>
      <c r="L14" s="3">
        <f t="shared" si="0"/>
        <v>8</v>
      </c>
      <c r="M14" s="1" t="s">
        <v>30</v>
      </c>
      <c r="N14" s="35" t="s">
        <v>9</v>
      </c>
    </row>
    <row r="15" spans="1:14">
      <c r="B15" s="7" t="s">
        <v>29</v>
      </c>
      <c r="C15" s="36">
        <v>4197219.4649242405</v>
      </c>
      <c r="D15" s="36">
        <v>4202434.1248991108</v>
      </c>
      <c r="E15" s="37">
        <v>1.2424082225026556E-3</v>
      </c>
      <c r="G15" s="7" t="s">
        <v>28</v>
      </c>
      <c r="H15" s="40">
        <v>20770380.677234765</v>
      </c>
      <c r="I15" s="40">
        <v>21004424.121038247</v>
      </c>
      <c r="J15" s="5">
        <v>1.1268134534481833E-2</v>
      </c>
      <c r="K15" s="3"/>
      <c r="L15" s="3">
        <f t="shared" si="0"/>
        <v>9</v>
      </c>
      <c r="M15" s="1" t="s">
        <v>27</v>
      </c>
      <c r="N15" s="35" t="s">
        <v>8</v>
      </c>
    </row>
    <row r="16" spans="1:14">
      <c r="B16" s="28" t="s">
        <v>26</v>
      </c>
      <c r="C16" s="30">
        <v>22.854155945561473</v>
      </c>
      <c r="D16" s="30">
        <v>22.627375560800253</v>
      </c>
      <c r="E16" s="37">
        <v>-9.9229385369300482E-3</v>
      </c>
      <c r="F16" s="13"/>
      <c r="G16" s="7" t="s">
        <v>25</v>
      </c>
      <c r="H16" s="39">
        <v>5.0704963495865591</v>
      </c>
      <c r="I16" s="39">
        <v>5.004456392498863</v>
      </c>
      <c r="J16" s="5">
        <v>-1.3024357485846738E-2</v>
      </c>
      <c r="L16" s="1">
        <f t="shared" si="0"/>
        <v>10</v>
      </c>
      <c r="M16" s="1" t="s">
        <v>24</v>
      </c>
      <c r="N16" s="35" t="s">
        <v>7</v>
      </c>
    </row>
    <row r="17" spans="1:19">
      <c r="B17" s="28" t="s">
        <v>4</v>
      </c>
      <c r="C17" s="30">
        <v>32.137562723823962</v>
      </c>
      <c r="D17" s="30">
        <v>32.265576522348681</v>
      </c>
      <c r="E17" s="37">
        <v>3.9833076212036911E-3</v>
      </c>
      <c r="F17" s="13"/>
      <c r="G17" s="7" t="s">
        <v>23</v>
      </c>
      <c r="H17" s="38">
        <v>27.501122569137078</v>
      </c>
      <c r="I17" s="38">
        <v>27.164958578323748</v>
      </c>
      <c r="J17" s="32">
        <v>-1.2223646142742739E-2</v>
      </c>
      <c r="L17" s="1">
        <f t="shared" si="0"/>
        <v>11</v>
      </c>
      <c r="M17" s="1" t="s">
        <v>22</v>
      </c>
      <c r="N17" s="35" t="s">
        <v>6</v>
      </c>
    </row>
    <row r="18" spans="1:19">
      <c r="B18" s="28" t="s">
        <v>3</v>
      </c>
      <c r="C18" s="30">
        <v>28.05547570178166</v>
      </c>
      <c r="D18" s="30">
        <v>27.76414011868718</v>
      </c>
      <c r="E18" s="37">
        <v>-1.0384268161811261E-2</v>
      </c>
      <c r="F18" s="13"/>
      <c r="G18" s="7" t="s">
        <v>21</v>
      </c>
      <c r="H18" s="36">
        <v>11</v>
      </c>
      <c r="I18" s="36">
        <v>6</v>
      </c>
      <c r="J18" s="32">
        <v>-0.45454545454545459</v>
      </c>
      <c r="L18" s="1">
        <f t="shared" si="0"/>
        <v>12</v>
      </c>
      <c r="M18" s="1" t="s">
        <v>20</v>
      </c>
      <c r="N18" s="35" t="s">
        <v>5</v>
      </c>
    </row>
    <row r="19" spans="1:19">
      <c r="A19" s="2"/>
      <c r="B19" s="31" t="s">
        <v>2</v>
      </c>
      <c r="C19" s="30">
        <v>20.625954437201838</v>
      </c>
      <c r="D19" s="30">
        <v>20.177455622043858</v>
      </c>
      <c r="E19" s="29">
        <v>-2.1744390860722884E-2</v>
      </c>
      <c r="F19" s="13"/>
      <c r="G19" s="31" t="s">
        <v>19</v>
      </c>
      <c r="H19" s="6">
        <v>0.20947409832778924</v>
      </c>
      <c r="I19" s="33">
        <v>0.11509185402223414</v>
      </c>
      <c r="J19" s="32">
        <v>-0.45056761222031316</v>
      </c>
      <c r="O19" s="19"/>
      <c r="P19" s="18"/>
      <c r="Q19" s="18"/>
      <c r="R19" s="17"/>
      <c r="S19" s="16"/>
    </row>
    <row r="20" spans="1:19">
      <c r="A20" s="2"/>
      <c r="B20" s="31" t="s">
        <v>1</v>
      </c>
      <c r="C20" s="30">
        <v>27.334734687784032</v>
      </c>
      <c r="D20" s="30">
        <v>27.24969494494362</v>
      </c>
      <c r="E20" s="29">
        <v>-3.1110506032611118E-3</v>
      </c>
      <c r="F20" s="13"/>
      <c r="G20" s="28"/>
      <c r="H20" s="27"/>
      <c r="I20" s="27"/>
      <c r="J20" s="26"/>
    </row>
    <row r="21" spans="1:19">
      <c r="A21" s="2"/>
      <c r="B21" s="25" t="s">
        <v>18</v>
      </c>
      <c r="C21" s="24">
        <v>27.024298440407463</v>
      </c>
      <c r="D21" s="24">
        <v>26.795354120322674</v>
      </c>
      <c r="E21" s="23">
        <v>-8.471795136130722E-3</v>
      </c>
      <c r="F21" s="13"/>
      <c r="G21" s="22" t="s">
        <v>17</v>
      </c>
      <c r="H21" s="21">
        <v>0.18311686718386735</v>
      </c>
      <c r="I21" s="21">
        <v>0.18653071873145274</v>
      </c>
      <c r="J21" s="20">
        <v>0.34138515475853892</v>
      </c>
    </row>
    <row r="22" spans="1:19">
      <c r="B22" s="15"/>
    </row>
    <row r="28" spans="1:19">
      <c r="A28" s="10"/>
    </row>
    <row r="29" spans="1:19">
      <c r="A29" s="10"/>
    </row>
    <row r="30" spans="1:19">
      <c r="A30" s="10"/>
    </row>
    <row r="31" spans="1:19">
      <c r="A31" s="10"/>
    </row>
    <row r="32" spans="1:19">
      <c r="A32" s="10"/>
    </row>
    <row r="33" spans="1:9">
      <c r="A33" s="10"/>
    </row>
    <row r="34" spans="1:9">
      <c r="A34" s="10"/>
    </row>
    <row r="35" spans="1:9">
      <c r="A35" s="10"/>
    </row>
    <row r="36" spans="1:9">
      <c r="A36" s="10"/>
    </row>
    <row r="37" spans="1:9" ht="13.5" thickBot="1">
      <c r="A37" s="10"/>
      <c r="B37" s="4"/>
      <c r="C37" s="4"/>
      <c r="D37" s="4"/>
      <c r="E37" s="4"/>
      <c r="F37" s="4"/>
      <c r="G37" s="4"/>
      <c r="H37" s="4"/>
      <c r="I37" s="4"/>
    </row>
    <row r="38" spans="1:9" ht="13.5" thickTop="1">
      <c r="A38" s="10"/>
    </row>
    <row r="39" spans="1:9">
      <c r="A39" s="10"/>
    </row>
    <row r="40" spans="1:9">
      <c r="A40" s="10"/>
    </row>
    <row r="41" spans="1:9">
      <c r="A41" s="10"/>
    </row>
    <row r="42" spans="1:9">
      <c r="A42" s="10"/>
    </row>
    <row r="43" spans="1:9">
      <c r="A43" s="10"/>
    </row>
    <row r="44" spans="1:9">
      <c r="A44" s="10"/>
    </row>
    <row r="50" spans="1:1">
      <c r="A50" s="2"/>
    </row>
    <row r="51" spans="1:1">
      <c r="A51" s="2"/>
    </row>
  </sheetData>
  <printOptions horizontalCentered="1" verticalCentered="1"/>
  <pageMargins left="0.31" right="0.31" top="0.23" bottom="0.55000000000000004" header="0" footer="0"/>
  <pageSetup paperSize="9" scale="85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46"/>
  <sheetViews>
    <sheetView showGridLines="0" zoomScaleNormal="100" zoomScaleSheetLayoutView="75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3" width="9.140625" style="1"/>
    <col min="14" max="14" width="18.28515625" style="1" hidden="1" customWidth="1"/>
    <col min="15" max="16384" width="9.140625" style="1"/>
  </cols>
  <sheetData>
    <row r="2" spans="1:14" ht="20.25">
      <c r="A2" s="50" t="s">
        <v>56</v>
      </c>
      <c r="F2" s="49"/>
      <c r="J2" s="48" t="s">
        <v>409</v>
      </c>
    </row>
    <row r="3" spans="1:14">
      <c r="N3" s="58" t="s">
        <v>55</v>
      </c>
    </row>
    <row r="6" spans="1:14" ht="13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4" ht="13.5" thickTop="1">
      <c r="N7" s="34" t="s">
        <v>16</v>
      </c>
    </row>
    <row r="8" spans="1:14">
      <c r="N8" s="34" t="s">
        <v>15</v>
      </c>
    </row>
    <row r="9" spans="1:14">
      <c r="B9" s="12" t="s">
        <v>46</v>
      </c>
      <c r="C9" s="11">
        <v>2008</v>
      </c>
      <c r="D9" s="11">
        <v>2009</v>
      </c>
      <c r="E9" s="46" t="s">
        <v>45</v>
      </c>
      <c r="G9" s="12" t="s">
        <v>44</v>
      </c>
      <c r="H9" s="11">
        <v>2008</v>
      </c>
      <c r="I9" s="11">
        <v>2009</v>
      </c>
      <c r="J9" s="46" t="s">
        <v>45</v>
      </c>
      <c r="N9" s="34" t="s">
        <v>14</v>
      </c>
    </row>
    <row r="10" spans="1:14">
      <c r="B10" s="7" t="s">
        <v>42</v>
      </c>
      <c r="C10" s="40">
        <v>3212289.9049999998</v>
      </c>
      <c r="D10" s="40">
        <v>3214598.4240000006</v>
      </c>
      <c r="E10" s="5">
        <v>7.1865213547739337E-4</v>
      </c>
      <c r="N10" s="34" t="s">
        <v>13</v>
      </c>
    </row>
    <row r="11" spans="1:14">
      <c r="B11" s="7" t="s">
        <v>40</v>
      </c>
      <c r="C11" s="40">
        <v>693854619.4799999</v>
      </c>
      <c r="D11" s="40">
        <v>694353259.58400011</v>
      </c>
      <c r="E11" s="5">
        <v>7.1865213547739337E-4</v>
      </c>
      <c r="G11" s="7" t="s">
        <v>39</v>
      </c>
      <c r="H11" s="40">
        <v>25536311</v>
      </c>
      <c r="I11" s="40">
        <v>26630764</v>
      </c>
      <c r="J11" s="5">
        <v>4.2858696387273687E-2</v>
      </c>
      <c r="N11" s="34" t="s">
        <v>12</v>
      </c>
    </row>
    <row r="12" spans="1:14">
      <c r="B12" s="8" t="s">
        <v>37</v>
      </c>
      <c r="C12" s="45">
        <v>566589338.20800531</v>
      </c>
      <c r="D12" s="45">
        <v>562541533.19566607</v>
      </c>
      <c r="E12" s="9">
        <v>-7.144160222184115E-3</v>
      </c>
      <c r="G12" s="8" t="s">
        <v>54</v>
      </c>
      <c r="H12" s="44">
        <v>5.9174826144178851</v>
      </c>
      <c r="I12" s="44">
        <v>5.9411359481330077</v>
      </c>
      <c r="J12" s="43">
        <v>3.9971953035387031E-3</v>
      </c>
      <c r="K12" s="3"/>
      <c r="L12" s="3"/>
      <c r="N12" s="35" t="s">
        <v>11</v>
      </c>
    </row>
    <row r="13" spans="1:14">
      <c r="B13" s="8" t="s">
        <v>34</v>
      </c>
      <c r="C13" s="45">
        <v>127265281.27199455</v>
      </c>
      <c r="D13" s="45">
        <v>131811726.38833405</v>
      </c>
      <c r="E13" s="9">
        <v>3.572415878783719E-2</v>
      </c>
      <c r="G13" s="8" t="s">
        <v>53</v>
      </c>
      <c r="H13" s="44">
        <v>56.846816384419583</v>
      </c>
      <c r="I13" s="44">
        <v>54.502629800756068</v>
      </c>
      <c r="J13" s="43">
        <v>-4.1236901778478496E-2</v>
      </c>
      <c r="L13" s="3"/>
      <c r="N13" s="35" t="s">
        <v>10</v>
      </c>
    </row>
    <row r="14" spans="1:14">
      <c r="B14" s="7" t="s">
        <v>31</v>
      </c>
      <c r="C14" s="36">
        <v>120109.7201740653</v>
      </c>
      <c r="D14" s="36">
        <v>119580.56079248688</v>
      </c>
      <c r="E14" s="37">
        <v>-4.4056332893919192E-3</v>
      </c>
      <c r="G14" s="41"/>
      <c r="H14" s="41"/>
      <c r="I14" s="42"/>
      <c r="J14" s="41"/>
      <c r="K14" s="3"/>
      <c r="L14" s="3"/>
      <c r="N14" s="35" t="s">
        <v>9</v>
      </c>
    </row>
    <row r="15" spans="1:14">
      <c r="B15" s="7" t="s">
        <v>29</v>
      </c>
      <c r="C15" s="36">
        <v>25943699.557598107</v>
      </c>
      <c r="D15" s="36">
        <v>25829401.131177165</v>
      </c>
      <c r="E15" s="37">
        <v>-4.4056332893921413E-3</v>
      </c>
      <c r="G15" s="7" t="s">
        <v>28</v>
      </c>
      <c r="H15" s="40">
        <v>127265281.27199455</v>
      </c>
      <c r="I15" s="40">
        <v>131811726.38833405</v>
      </c>
      <c r="J15" s="5">
        <v>3.572415878783719E-2</v>
      </c>
      <c r="K15" s="3"/>
      <c r="L15" s="3"/>
      <c r="N15" s="35" t="s">
        <v>8</v>
      </c>
    </row>
    <row r="16" spans="1:14">
      <c r="B16" s="28" t="s">
        <v>26</v>
      </c>
      <c r="C16" s="30">
        <v>22.76792204304817</v>
      </c>
      <c r="D16" s="30">
        <v>22.740410875332895</v>
      </c>
      <c r="E16" s="37">
        <v>-1.2083301964606052E-3</v>
      </c>
      <c r="F16" s="13"/>
      <c r="G16" s="7" t="s">
        <v>25</v>
      </c>
      <c r="H16" s="39">
        <v>4.9836987524155134</v>
      </c>
      <c r="I16" s="39">
        <v>4.9496036384211148</v>
      </c>
      <c r="J16" s="5">
        <v>-6.8413272326850461E-3</v>
      </c>
      <c r="N16" s="35" t="s">
        <v>7</v>
      </c>
    </row>
    <row r="17" spans="1:14">
      <c r="B17" s="28" t="s">
        <v>4</v>
      </c>
      <c r="C17" s="30">
        <v>32.126034555303931</v>
      </c>
      <c r="D17" s="30">
        <v>32.25259148283223</v>
      </c>
      <c r="E17" s="37">
        <v>3.9393883895142423E-3</v>
      </c>
      <c r="F17" s="13"/>
      <c r="G17" s="7" t="s">
        <v>23</v>
      </c>
      <c r="H17" s="38">
        <v>28.383397837435513</v>
      </c>
      <c r="I17" s="38">
        <v>27.171702579327846</v>
      </c>
      <c r="J17" s="32">
        <v>-4.2690282010899194E-2</v>
      </c>
      <c r="N17" s="35" t="s">
        <v>6</v>
      </c>
    </row>
    <row r="18" spans="1:14">
      <c r="B18" s="28" t="s">
        <v>3</v>
      </c>
      <c r="C18" s="30">
        <v>27.480765431773051</v>
      </c>
      <c r="D18" s="30">
        <v>27.788801973220028</v>
      </c>
      <c r="E18" s="37">
        <v>1.1209168908040246E-2</v>
      </c>
      <c r="F18" s="13"/>
      <c r="G18" s="7" t="s">
        <v>21</v>
      </c>
      <c r="H18" s="36">
        <v>38</v>
      </c>
      <c r="I18" s="57">
        <v>45</v>
      </c>
      <c r="J18" s="32">
        <v>0.18421052631578938</v>
      </c>
      <c r="K18" s="3"/>
      <c r="N18" s="35" t="s">
        <v>5</v>
      </c>
    </row>
    <row r="19" spans="1:14">
      <c r="A19" s="2"/>
      <c r="B19" s="31" t="s">
        <v>2</v>
      </c>
      <c r="C19" s="56">
        <v>20.611139454370257</v>
      </c>
      <c r="D19" s="30">
        <v>20.277359011039803</v>
      </c>
      <c r="E19" s="29">
        <v>-1.6194177137532351E-2</v>
      </c>
      <c r="F19" s="13"/>
      <c r="G19" s="31" t="s">
        <v>19</v>
      </c>
      <c r="H19" s="6">
        <v>0.11829567418822369</v>
      </c>
      <c r="I19" s="33">
        <v>0.13998638107961692</v>
      </c>
      <c r="J19" s="32">
        <v>0.18336010205141151</v>
      </c>
      <c r="N19" s="2"/>
    </row>
    <row r="20" spans="1:14">
      <c r="A20" s="2"/>
      <c r="B20" s="31" t="s">
        <v>1</v>
      </c>
      <c r="C20" s="56">
        <v>27.289434311818482</v>
      </c>
      <c r="D20" s="30">
        <v>27.345027551404982</v>
      </c>
      <c r="E20" s="29">
        <v>2.0371708314388393E-3</v>
      </c>
      <c r="F20" s="13"/>
      <c r="G20" s="28"/>
      <c r="H20" s="27"/>
      <c r="I20" s="27"/>
      <c r="J20" s="26"/>
    </row>
    <row r="21" spans="1:14">
      <c r="A21" s="2"/>
      <c r="B21" s="25" t="s">
        <v>18</v>
      </c>
      <c r="C21" s="24">
        <v>26.74607258811707</v>
      </c>
      <c r="D21" s="24">
        <v>26.878910345431915</v>
      </c>
      <c r="E21" s="23">
        <v>4.9666266655488123E-3</v>
      </c>
      <c r="F21" s="13"/>
      <c r="G21" s="22" t="s">
        <v>17</v>
      </c>
      <c r="H21" s="21">
        <v>0.18341779055585419</v>
      </c>
      <c r="I21" s="21">
        <v>0.18983381235555072</v>
      </c>
      <c r="J21" s="20">
        <v>0.64160217996965252</v>
      </c>
    </row>
    <row r="22" spans="1:14">
      <c r="A22" s="2"/>
      <c r="B22" s="53"/>
      <c r="C22" s="55"/>
      <c r="D22" s="55"/>
      <c r="E22" s="54"/>
      <c r="G22" s="53"/>
      <c r="H22" s="52"/>
      <c r="I22" s="52"/>
      <c r="J22" s="51"/>
    </row>
    <row r="23" spans="1:14">
      <c r="F23" s="14"/>
    </row>
    <row r="29" spans="1:14">
      <c r="A29" s="10"/>
    </row>
    <row r="30" spans="1:14">
      <c r="A30" s="10"/>
    </row>
    <row r="31" spans="1:14">
      <c r="A31" s="10"/>
    </row>
    <row r="32" spans="1:14">
      <c r="A32" s="10"/>
    </row>
    <row r="33" spans="1:10">
      <c r="A33" s="10"/>
    </row>
    <row r="34" spans="1:10">
      <c r="A34" s="10"/>
    </row>
    <row r="35" spans="1:10">
      <c r="A35" s="10"/>
    </row>
    <row r="36" spans="1:10">
      <c r="A36" s="10"/>
    </row>
    <row r="37" spans="1:10" ht="13.5" thickBot="1">
      <c r="A37" s="10"/>
      <c r="B37" s="4"/>
      <c r="C37" s="4"/>
      <c r="D37" s="4"/>
      <c r="E37" s="4"/>
      <c r="F37" s="4"/>
      <c r="G37" s="4"/>
      <c r="H37" s="4"/>
      <c r="I37" s="4"/>
      <c r="J37" s="4"/>
    </row>
    <row r="38" spans="1:10" ht="13.5" thickTop="1">
      <c r="A38" s="10"/>
    </row>
    <row r="39" spans="1:10">
      <c r="A39" s="10"/>
    </row>
    <row r="40" spans="1:10">
      <c r="A40" s="10"/>
    </row>
    <row r="41" spans="1:10">
      <c r="A41" s="10"/>
    </row>
    <row r="42" spans="1:10">
      <c r="A42" s="10"/>
    </row>
    <row r="43" spans="1:10">
      <c r="A43" s="10"/>
    </row>
    <row r="44" spans="1:10">
      <c r="A44" s="10"/>
    </row>
    <row r="45" spans="1:10">
      <c r="A45" s="10"/>
    </row>
    <row r="46" spans="1:10">
      <c r="A46" s="10"/>
    </row>
  </sheetData>
  <printOptions horizontalCentered="1" verticalCentered="1"/>
  <pageMargins left="0.75" right="0.75" top="0.23" bottom="0.55000000000000004" header="0" footer="0"/>
  <pageSetup paperSize="9" scale="82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Q51"/>
  <sheetViews>
    <sheetView showGridLines="0" zoomScaleSheetLayoutView="100" workbookViewId="0"/>
  </sheetViews>
  <sheetFormatPr defaultRowHeight="12.75"/>
  <cols>
    <col min="1" max="1" width="2.28515625" style="59" customWidth="1"/>
    <col min="2" max="2" width="16.5703125" customWidth="1"/>
    <col min="3" max="3" width="12.28515625" customWidth="1"/>
    <col min="4" max="4" width="9" customWidth="1"/>
    <col min="5" max="5" width="8.140625" customWidth="1"/>
    <col min="6" max="6" width="14.140625" customWidth="1"/>
    <col min="7" max="7" width="12.28515625" customWidth="1"/>
    <col min="8" max="8" width="11" customWidth="1"/>
    <col min="9" max="9" width="7.7109375" customWidth="1"/>
    <col min="15" max="15" width="1.7109375" customWidth="1"/>
    <col min="17" max="17" width="6.7109375" customWidth="1"/>
  </cols>
  <sheetData>
    <row r="1" spans="1:17" s="81" customFormat="1" ht="7.5" customHeight="1">
      <c r="A1" s="84"/>
      <c r="B1" s="83"/>
      <c r="C1" s="82"/>
    </row>
    <row r="2" spans="1:17" s="1" customFormat="1" ht="20.25">
      <c r="A2" s="10"/>
      <c r="B2" s="50" t="s">
        <v>65</v>
      </c>
      <c r="N2" s="49"/>
      <c r="Q2" s="48" t="s">
        <v>409</v>
      </c>
    </row>
    <row r="3" spans="1:17" s="1" customFormat="1" ht="20.25">
      <c r="A3" s="10"/>
      <c r="B3" s="80"/>
      <c r="N3" s="49"/>
      <c r="Q3" s="79"/>
    </row>
    <row r="4" spans="1:17">
      <c r="C4" s="78"/>
      <c r="D4" s="75"/>
      <c r="E4" s="75"/>
      <c r="F4" s="75"/>
    </row>
    <row r="5" spans="1:17">
      <c r="B5" s="75"/>
      <c r="C5" s="75"/>
      <c r="D5" s="77"/>
      <c r="E5" s="76"/>
      <c r="F5" s="75"/>
    </row>
    <row r="6" spans="1:17">
      <c r="B6" s="75"/>
      <c r="C6" s="75"/>
      <c r="D6" s="75"/>
      <c r="E6" s="75"/>
      <c r="F6" s="75"/>
    </row>
    <row r="7" spans="1:17" ht="13.5" thickBot="1">
      <c r="A7" s="61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ht="13.5" thickTop="1">
      <c r="B8" s="75"/>
      <c r="C8" s="75"/>
      <c r="D8" s="75"/>
      <c r="E8" s="75"/>
      <c r="F8" s="75"/>
    </row>
    <row r="9" spans="1:17">
      <c r="B9" s="68"/>
      <c r="C9" s="67"/>
      <c r="D9" s="67"/>
      <c r="E9" s="67"/>
      <c r="F9" s="67"/>
      <c r="G9" s="67"/>
      <c r="K9" s="68"/>
      <c r="L9" s="67"/>
      <c r="M9" s="67" t="s">
        <v>64</v>
      </c>
      <c r="N9" s="67"/>
    </row>
    <row r="10" spans="1:17">
      <c r="B10" s="49"/>
      <c r="C10" s="49"/>
      <c r="D10" s="66" t="s">
        <v>42</v>
      </c>
      <c r="E10" s="66"/>
      <c r="F10" s="66" t="s">
        <v>40</v>
      </c>
      <c r="G10" s="66"/>
      <c r="K10" s="49"/>
      <c r="L10" s="66" t="s">
        <v>59</v>
      </c>
      <c r="M10" s="66"/>
      <c r="N10" s="49" t="s">
        <v>58</v>
      </c>
    </row>
    <row r="11" spans="1:17">
      <c r="B11" s="65"/>
      <c r="C11" s="65" t="s">
        <v>59</v>
      </c>
      <c r="D11" s="65" t="s">
        <v>58</v>
      </c>
      <c r="E11" s="65" t="s">
        <v>60</v>
      </c>
      <c r="F11" s="65" t="s">
        <v>59</v>
      </c>
      <c r="G11" s="65" t="s">
        <v>58</v>
      </c>
      <c r="K11" s="65"/>
      <c r="L11" s="74" t="s">
        <v>62</v>
      </c>
      <c r="M11" s="74" t="s">
        <v>63</v>
      </c>
      <c r="N11" s="74" t="s">
        <v>62</v>
      </c>
    </row>
    <row r="12" spans="1:17">
      <c r="B12" s="7" t="s">
        <v>48</v>
      </c>
      <c r="C12" s="57">
        <v>526784.65899999999</v>
      </c>
      <c r="D12" s="36">
        <v>526784.65899999999</v>
      </c>
      <c r="E12" s="62">
        <v>0.97705335360463885</v>
      </c>
      <c r="F12" s="36">
        <v>113785486.344</v>
      </c>
      <c r="G12" s="36">
        <v>113785486.344</v>
      </c>
      <c r="K12" s="7" t="s">
        <v>48</v>
      </c>
      <c r="L12" s="70">
        <v>0.1845772245917317</v>
      </c>
      <c r="M12" s="70">
        <v>0.29614078201311039</v>
      </c>
      <c r="N12" s="70">
        <v>0.1845772245917317</v>
      </c>
    </row>
    <row r="13" spans="1:17">
      <c r="B13" s="63" t="s">
        <v>47</v>
      </c>
      <c r="C13" s="57">
        <v>492145.49200000003</v>
      </c>
      <c r="D13" s="36">
        <v>1018930.1510000001</v>
      </c>
      <c r="E13" s="62">
        <v>0.97953170425080538</v>
      </c>
      <c r="F13" s="36">
        <v>106303426.272</v>
      </c>
      <c r="G13" s="36">
        <v>220088912.616</v>
      </c>
      <c r="K13" s="63" t="s">
        <v>47</v>
      </c>
      <c r="L13" s="70">
        <v>0.18476026153853772</v>
      </c>
      <c r="M13" s="70">
        <v>0.28826069061973664</v>
      </c>
      <c r="N13" s="70">
        <v>0.1846656318374606</v>
      </c>
    </row>
    <row r="14" spans="1:17">
      <c r="B14" s="7" t="s">
        <v>43</v>
      </c>
      <c r="C14" s="57">
        <v>564865.28399999999</v>
      </c>
      <c r="D14" s="36">
        <v>1583795.4350000001</v>
      </c>
      <c r="E14" s="62">
        <v>0.99458737522845497</v>
      </c>
      <c r="F14" s="36">
        <v>122010901.344</v>
      </c>
      <c r="G14" s="36">
        <v>342099813.95999998</v>
      </c>
      <c r="K14" s="7" t="s">
        <v>43</v>
      </c>
      <c r="L14" s="72">
        <v>0.20149426548587407</v>
      </c>
      <c r="M14" s="70">
        <v>0.32620471092776415</v>
      </c>
      <c r="N14" s="72">
        <v>0.19066761335292257</v>
      </c>
    </row>
    <row r="15" spans="1:17">
      <c r="B15" s="7" t="s">
        <v>41</v>
      </c>
      <c r="C15" s="57">
        <v>531497.63500000001</v>
      </c>
      <c r="D15" s="36">
        <v>2115293.0700000003</v>
      </c>
      <c r="E15" s="62">
        <v>0.9977238518300966</v>
      </c>
      <c r="F15" s="36">
        <v>114803489.16</v>
      </c>
      <c r="G15" s="36">
        <v>456903303.12</v>
      </c>
      <c r="K15" s="7" t="s">
        <v>41</v>
      </c>
      <c r="L15" s="72">
        <v>0.18713552000940614</v>
      </c>
      <c r="M15" s="70">
        <v>0.2885787709291171</v>
      </c>
      <c r="N15" s="72">
        <v>0.18978012438730218</v>
      </c>
    </row>
    <row r="16" spans="1:17">
      <c r="B16" s="7" t="s">
        <v>38</v>
      </c>
      <c r="C16" s="57">
        <v>577982.62</v>
      </c>
      <c r="D16" s="36">
        <v>2693275.6900000004</v>
      </c>
      <c r="E16" s="62">
        <v>0.99624944594087761</v>
      </c>
      <c r="F16" s="36">
        <v>124844245.92</v>
      </c>
      <c r="G16" s="36">
        <v>581747549.03999996</v>
      </c>
      <c r="K16" s="7" t="s">
        <v>38</v>
      </c>
      <c r="L16" s="70">
        <v>0.19300958879317298</v>
      </c>
      <c r="M16" s="70">
        <v>0.29485572893419515</v>
      </c>
      <c r="N16" s="70">
        <v>0.19047317423193283</v>
      </c>
    </row>
    <row r="17" spans="2:17" customFormat="1">
      <c r="B17" s="7" t="s">
        <v>35</v>
      </c>
      <c r="C17" s="57">
        <v>521322.734</v>
      </c>
      <c r="D17" s="36">
        <v>3214598.4240000006</v>
      </c>
      <c r="E17" s="62">
        <v>0.9961350912046234</v>
      </c>
      <c r="F17" s="36">
        <v>112605710.544</v>
      </c>
      <c r="G17" s="36">
        <v>694353259.58399999</v>
      </c>
      <c r="K17" s="7" t="s">
        <v>35</v>
      </c>
      <c r="L17" s="72">
        <v>0.18653071873145274</v>
      </c>
      <c r="M17" s="70">
        <v>0.27656213245062877</v>
      </c>
      <c r="N17" s="72">
        <v>0.18983381235555072</v>
      </c>
    </row>
    <row r="18" spans="2:17" customFormat="1">
      <c r="B18" s="7" t="s">
        <v>32</v>
      </c>
      <c r="C18" s="57"/>
      <c r="D18" s="36"/>
      <c r="E18" s="62"/>
      <c r="F18" s="36"/>
      <c r="G18" s="36"/>
      <c r="K18" s="7" t="s">
        <v>32</v>
      </c>
      <c r="L18" s="72" t="s">
        <v>57</v>
      </c>
      <c r="M18" s="70" t="s">
        <v>57</v>
      </c>
      <c r="N18" s="72" t="s">
        <v>57</v>
      </c>
    </row>
    <row r="19" spans="2:17" customFormat="1">
      <c r="B19" s="63" t="s">
        <v>30</v>
      </c>
      <c r="C19" s="57"/>
      <c r="D19" s="36"/>
      <c r="E19" s="62"/>
      <c r="F19" s="36"/>
      <c r="G19" s="36"/>
      <c r="K19" s="63" t="s">
        <v>30</v>
      </c>
      <c r="L19" s="72" t="s">
        <v>57</v>
      </c>
      <c r="M19" s="70" t="s">
        <v>57</v>
      </c>
      <c r="N19" s="72" t="s">
        <v>57</v>
      </c>
    </row>
    <row r="20" spans="2:17" customFormat="1">
      <c r="B20" s="7" t="s">
        <v>27</v>
      </c>
      <c r="C20" s="57"/>
      <c r="D20" s="36"/>
      <c r="E20" s="62"/>
      <c r="F20" s="36"/>
      <c r="G20" s="36"/>
      <c r="I20" s="73"/>
      <c r="K20" s="7" t="s">
        <v>27</v>
      </c>
      <c r="L20" s="72" t="s">
        <v>57</v>
      </c>
      <c r="M20" s="70" t="s">
        <v>57</v>
      </c>
      <c r="N20" s="72" t="s">
        <v>57</v>
      </c>
    </row>
    <row r="21" spans="2:17" customFormat="1">
      <c r="B21" s="7" t="s">
        <v>24</v>
      </c>
      <c r="C21" s="57"/>
      <c r="D21" s="36"/>
      <c r="E21" s="62"/>
      <c r="F21" s="36"/>
      <c r="G21" s="36"/>
      <c r="K21" s="7" t="s">
        <v>24</v>
      </c>
      <c r="L21" s="70" t="s">
        <v>57</v>
      </c>
      <c r="M21" s="70" t="s">
        <v>57</v>
      </c>
      <c r="N21" s="70" t="s">
        <v>57</v>
      </c>
    </row>
    <row r="22" spans="2:17" customFormat="1">
      <c r="B22" s="7" t="s">
        <v>22</v>
      </c>
      <c r="C22" s="57"/>
      <c r="D22" s="36"/>
      <c r="E22" s="62"/>
      <c r="F22" s="36"/>
      <c r="G22" s="36"/>
      <c r="K22" s="7" t="s">
        <v>22</v>
      </c>
      <c r="L22" s="70" t="s">
        <v>57</v>
      </c>
      <c r="M22" s="70" t="s">
        <v>57</v>
      </c>
      <c r="N22" s="70" t="s">
        <v>57</v>
      </c>
    </row>
    <row r="23" spans="2:17" customFormat="1">
      <c r="B23" s="31" t="s">
        <v>20</v>
      </c>
      <c r="C23" s="57"/>
      <c r="D23" s="36"/>
      <c r="E23" s="62"/>
      <c r="F23" s="36"/>
      <c r="G23" s="36"/>
      <c r="I23" s="71"/>
      <c r="K23" s="7" t="s">
        <v>20</v>
      </c>
      <c r="L23" s="70" t="s">
        <v>57</v>
      </c>
      <c r="M23" s="70" t="s">
        <v>57</v>
      </c>
      <c r="N23" s="70" t="s">
        <v>57</v>
      </c>
    </row>
    <row r="26" spans="2:17" customFormat="1">
      <c r="C26" s="69"/>
      <c r="D26" s="69"/>
    </row>
    <row r="27" spans="2:17" customFormat="1" ht="13.5" thickBot="1"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2:17" customFormat="1" ht="13.5" thickTop="1"/>
    <row r="32" spans="2:17" customFormat="1">
      <c r="B32" s="68"/>
      <c r="C32" s="67"/>
      <c r="D32" s="67"/>
      <c r="E32" s="67"/>
      <c r="F32" s="67"/>
      <c r="G32" s="67"/>
      <c r="H32" s="67"/>
      <c r="I32" s="67"/>
    </row>
    <row r="33" spans="1:9">
      <c r="B33" s="49"/>
      <c r="C33" s="49"/>
      <c r="D33" s="66" t="s">
        <v>31</v>
      </c>
      <c r="E33" s="66"/>
      <c r="F33" s="66" t="s">
        <v>29</v>
      </c>
      <c r="G33" s="66"/>
      <c r="I33" s="49" t="s">
        <v>61</v>
      </c>
    </row>
    <row r="34" spans="1:9">
      <c r="B34" s="65"/>
      <c r="C34" s="65" t="s">
        <v>59</v>
      </c>
      <c r="D34" s="65" t="s">
        <v>58</v>
      </c>
      <c r="E34" s="65" t="s">
        <v>60</v>
      </c>
      <c r="F34" s="65" t="s">
        <v>59</v>
      </c>
      <c r="G34" s="65" t="s">
        <v>58</v>
      </c>
      <c r="H34" s="65" t="s">
        <v>59</v>
      </c>
      <c r="I34" s="64" t="s">
        <v>58</v>
      </c>
    </row>
    <row r="35" spans="1:9">
      <c r="A35" s="59" t="s">
        <v>16</v>
      </c>
      <c r="B35" s="7" t="s">
        <v>48</v>
      </c>
      <c r="C35" s="36">
        <v>19638.192809455719</v>
      </c>
      <c r="D35" s="36">
        <v>19638.192809455719</v>
      </c>
      <c r="E35" s="5">
        <v>0.98626106989495421</v>
      </c>
      <c r="F35" s="36">
        <v>4241849.646842435</v>
      </c>
      <c r="G35" s="36">
        <v>4241849.646842435</v>
      </c>
      <c r="H35" s="38">
        <v>26.824497758589835</v>
      </c>
      <c r="I35" s="38">
        <v>26.824497758589835</v>
      </c>
    </row>
    <row r="36" spans="1:9">
      <c r="A36" s="59" t="s">
        <v>15</v>
      </c>
      <c r="B36" s="63" t="s">
        <v>47</v>
      </c>
      <c r="C36" s="36">
        <v>18381.648362940388</v>
      </c>
      <c r="D36" s="36">
        <v>38019.841172396104</v>
      </c>
      <c r="E36" s="62">
        <v>0.98740769203752476</v>
      </c>
      <c r="F36" s="36">
        <v>3970436.0463951239</v>
      </c>
      <c r="G36" s="36">
        <v>8212285.6932375589</v>
      </c>
      <c r="H36" s="38">
        <v>26.773740977018385</v>
      </c>
      <c r="I36" s="38">
        <v>26.799095334823395</v>
      </c>
    </row>
    <row r="37" spans="1:9">
      <c r="A37" s="59" t="s">
        <v>14</v>
      </c>
      <c r="B37" s="7" t="s">
        <v>43</v>
      </c>
      <c r="C37" s="36">
        <v>20994.706772045665</v>
      </c>
      <c r="D37" s="36">
        <v>59014.547944441772</v>
      </c>
      <c r="E37" s="62">
        <v>0.99802148611295749</v>
      </c>
      <c r="F37" s="36">
        <v>4534856.6627618633</v>
      </c>
      <c r="G37" s="36">
        <v>12747142.355999421</v>
      </c>
      <c r="H37" s="38">
        <v>26.90512852278151</v>
      </c>
      <c r="I37" s="38">
        <v>26.83434674708305</v>
      </c>
    </row>
    <row r="38" spans="1:9">
      <c r="A38" s="59" t="s">
        <v>13</v>
      </c>
      <c r="B38" s="7" t="s">
        <v>41</v>
      </c>
      <c r="C38" s="36">
        <v>19687.98946531937</v>
      </c>
      <c r="D38" s="36">
        <v>78702.537409761135</v>
      </c>
      <c r="E38" s="5">
        <v>0.9990369492585699</v>
      </c>
      <c r="F38" s="36">
        <v>4252605.724508984</v>
      </c>
      <c r="G38" s="36">
        <v>16999748.080508403</v>
      </c>
      <c r="H38" s="38">
        <v>26.996034101716656</v>
      </c>
      <c r="I38" s="38">
        <v>26.87458673956138</v>
      </c>
    </row>
    <row r="39" spans="1:9">
      <c r="A39" s="59" t="s">
        <v>12</v>
      </c>
      <c r="B39" s="7" t="s">
        <v>38</v>
      </c>
      <c r="C39" s="36">
        <v>21422.309841526163</v>
      </c>
      <c r="D39" s="36">
        <v>100124.8472512873</v>
      </c>
      <c r="E39" s="5">
        <v>0.99818731828282281</v>
      </c>
      <c r="F39" s="36">
        <v>4627218.9257696513</v>
      </c>
      <c r="G39" s="36">
        <v>21626967.006278053</v>
      </c>
      <c r="H39" s="38">
        <v>26.980406140873161</v>
      </c>
      <c r="I39" s="38">
        <v>26.895684162491822</v>
      </c>
    </row>
    <row r="40" spans="1:9">
      <c r="A40" s="59" t="s">
        <v>11</v>
      </c>
      <c r="B40" s="7" t="s">
        <v>35</v>
      </c>
      <c r="C40" s="36">
        <v>19455.713541199588</v>
      </c>
      <c r="D40" s="36">
        <v>119580.56079248688</v>
      </c>
      <c r="E40" s="5">
        <v>0.99802039191379066</v>
      </c>
      <c r="F40" s="36">
        <v>4202434.1248991108</v>
      </c>
      <c r="G40" s="36">
        <v>25829401.131177165</v>
      </c>
      <c r="H40" s="38">
        <v>26.795354120322674</v>
      </c>
      <c r="I40" s="38">
        <v>26.878910345431915</v>
      </c>
    </row>
    <row r="41" spans="1:9">
      <c r="A41" s="59" t="s">
        <v>10</v>
      </c>
      <c r="B41" s="7" t="s">
        <v>32</v>
      </c>
      <c r="C41" s="36"/>
      <c r="D41" s="36"/>
      <c r="E41" s="62"/>
      <c r="F41" s="36"/>
      <c r="G41" s="36"/>
      <c r="H41" s="38" t="s">
        <v>57</v>
      </c>
      <c r="I41" s="38" t="s">
        <v>57</v>
      </c>
    </row>
    <row r="42" spans="1:9">
      <c r="A42" s="59" t="s">
        <v>9</v>
      </c>
      <c r="B42" s="63" t="s">
        <v>30</v>
      </c>
      <c r="C42" s="36"/>
      <c r="D42" s="36"/>
      <c r="E42" s="62"/>
      <c r="F42" s="36"/>
      <c r="G42" s="36"/>
      <c r="H42" s="38" t="s">
        <v>57</v>
      </c>
      <c r="I42" s="38" t="s">
        <v>57</v>
      </c>
    </row>
    <row r="43" spans="1:9">
      <c r="A43" s="59" t="s">
        <v>8</v>
      </c>
      <c r="B43" s="7" t="s">
        <v>27</v>
      </c>
      <c r="C43" s="36"/>
      <c r="D43" s="36"/>
      <c r="E43" s="62"/>
      <c r="F43" s="36"/>
      <c r="G43" s="36"/>
      <c r="H43" s="38" t="s">
        <v>57</v>
      </c>
      <c r="I43" s="38" t="s">
        <v>57</v>
      </c>
    </row>
    <row r="44" spans="1:9">
      <c r="A44" s="59" t="s">
        <v>7</v>
      </c>
      <c r="B44" s="7" t="s">
        <v>24</v>
      </c>
      <c r="C44" s="36"/>
      <c r="D44" s="36"/>
      <c r="E44" s="62"/>
      <c r="F44" s="36"/>
      <c r="G44" s="36"/>
      <c r="H44" s="38" t="s">
        <v>57</v>
      </c>
      <c r="I44" s="38" t="s">
        <v>57</v>
      </c>
    </row>
    <row r="45" spans="1:9">
      <c r="A45" s="59" t="s">
        <v>6</v>
      </c>
      <c r="B45" s="7" t="s">
        <v>22</v>
      </c>
      <c r="C45" s="36"/>
      <c r="D45" s="36"/>
      <c r="E45" s="62"/>
      <c r="F45" s="36"/>
      <c r="G45" s="36"/>
      <c r="H45" s="38" t="s">
        <v>57</v>
      </c>
      <c r="I45" s="38" t="s">
        <v>57</v>
      </c>
    </row>
    <row r="46" spans="1:9">
      <c r="A46" s="59" t="s">
        <v>5</v>
      </c>
      <c r="B46" s="7" t="s">
        <v>20</v>
      </c>
      <c r="C46" s="36"/>
      <c r="D46" s="36"/>
      <c r="E46" s="62"/>
      <c r="F46" s="36"/>
      <c r="G46" s="36"/>
      <c r="H46" s="38" t="s">
        <v>57</v>
      </c>
      <c r="I46" s="38" t="s">
        <v>57</v>
      </c>
    </row>
    <row r="50" spans="1:17" ht="13.5" thickBot="1">
      <c r="A50" s="61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</row>
    <row r="51" spans="1:17" ht="13.5" thickTop="1"/>
  </sheetData>
  <printOptions horizontalCentered="1" verticalCentered="1"/>
  <pageMargins left="0.74803149606299213" right="0.55118110236220474" top="0.86614173228346458" bottom="0.62992125984251968" header="0.55118110236220474" footer="0"/>
  <pageSetup paperSize="9" scale="76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1"/>
    <col min="2" max="3" width="10.140625" style="1" customWidth="1"/>
    <col min="4" max="4" width="9.140625" style="1"/>
    <col min="5" max="5" width="9.5703125" style="1" bestFit="1" customWidth="1"/>
    <col min="6" max="15" width="9.140625" style="1"/>
    <col min="16" max="16" width="8.7109375" style="1" bestFit="1" customWidth="1"/>
    <col min="17" max="16384" width="9.140625" style="1"/>
  </cols>
  <sheetData>
    <row r="2" spans="1:18" ht="20.25">
      <c r="C2" s="108" t="s">
        <v>93</v>
      </c>
      <c r="N2" s="48" t="s">
        <v>409</v>
      </c>
      <c r="P2" s="49"/>
      <c r="Q2" s="49"/>
      <c r="R2" s="49"/>
    </row>
    <row r="3" spans="1:18">
      <c r="P3" s="49"/>
      <c r="Q3" s="49"/>
      <c r="R3" s="49"/>
    </row>
    <row r="4" spans="1:18" ht="13.5" thickBo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9"/>
      <c r="R4" s="49"/>
    </row>
    <row r="5" spans="1:18" ht="13.5" thickTop="1">
      <c r="Q5" s="49"/>
      <c r="R5" s="49"/>
    </row>
    <row r="7" spans="1:18">
      <c r="A7" s="10"/>
      <c r="B7" s="91" t="s">
        <v>92</v>
      </c>
      <c r="C7" s="67"/>
      <c r="D7" s="67"/>
      <c r="E7" s="67"/>
      <c r="G7" s="91" t="s">
        <v>91</v>
      </c>
      <c r="H7" s="67"/>
      <c r="I7" s="67"/>
      <c r="J7" s="67"/>
      <c r="L7" s="91" t="s">
        <v>90</v>
      </c>
      <c r="M7" s="91"/>
      <c r="N7" s="67"/>
      <c r="O7" s="67"/>
      <c r="P7" s="67"/>
    </row>
    <row r="8" spans="1:18">
      <c r="A8" s="10"/>
      <c r="B8" s="107"/>
      <c r="C8" s="107" t="s">
        <v>89</v>
      </c>
      <c r="D8" s="107"/>
      <c r="E8" s="65" t="s">
        <v>87</v>
      </c>
      <c r="G8" s="107"/>
      <c r="H8" s="107" t="s">
        <v>89</v>
      </c>
      <c r="I8" s="107"/>
      <c r="J8" s="65" t="s">
        <v>87</v>
      </c>
      <c r="L8" s="106"/>
      <c r="M8" s="106" t="s">
        <v>89</v>
      </c>
      <c r="N8" s="106"/>
      <c r="O8" s="74" t="s">
        <v>88</v>
      </c>
      <c r="P8" s="65" t="s">
        <v>87</v>
      </c>
    </row>
    <row r="9" spans="1:18">
      <c r="A9" s="10">
        <v>1</v>
      </c>
      <c r="B9" s="101"/>
      <c r="C9" s="101"/>
      <c r="D9" s="98" t="s">
        <v>385</v>
      </c>
      <c r="E9" s="96">
        <v>0.31215548151994676</v>
      </c>
      <c r="F9" s="14"/>
      <c r="G9" s="100"/>
      <c r="H9" s="100"/>
      <c r="I9" s="98" t="s">
        <v>379</v>
      </c>
      <c r="J9" s="96">
        <v>1.6935971148308644E-2</v>
      </c>
      <c r="K9" s="14"/>
      <c r="L9" s="99"/>
      <c r="M9" s="99"/>
      <c r="N9" s="98" t="s">
        <v>132</v>
      </c>
      <c r="O9" s="97" t="s">
        <v>82</v>
      </c>
      <c r="P9" s="96">
        <v>0.64023640534984005</v>
      </c>
    </row>
    <row r="10" spans="1:18">
      <c r="A10" s="10">
        <f t="shared" ref="A10:A18" si="0">+A9+1</f>
        <v>2</v>
      </c>
      <c r="B10" s="101"/>
      <c r="C10" s="101"/>
      <c r="D10" s="98" t="s">
        <v>386</v>
      </c>
      <c r="E10" s="96">
        <v>0.3120376082523158</v>
      </c>
      <c r="F10" s="14"/>
      <c r="G10" s="100"/>
      <c r="H10" s="100"/>
      <c r="I10" s="98" t="s">
        <v>256</v>
      </c>
      <c r="J10" s="96">
        <v>2.32021004329237E-2</v>
      </c>
      <c r="K10" s="14"/>
      <c r="L10" s="99"/>
      <c r="M10" s="99"/>
      <c r="N10" s="98" t="s">
        <v>138</v>
      </c>
      <c r="O10" s="97" t="s">
        <v>82</v>
      </c>
      <c r="P10" s="96">
        <v>0.59407255561735395</v>
      </c>
    </row>
    <row r="11" spans="1:18">
      <c r="A11" s="10">
        <f t="shared" si="0"/>
        <v>3</v>
      </c>
      <c r="B11" s="101"/>
      <c r="C11" s="101"/>
      <c r="D11" s="98" t="s">
        <v>387</v>
      </c>
      <c r="E11" s="96">
        <v>0.29985504539180019</v>
      </c>
      <c r="F11" s="14"/>
      <c r="G11" s="100"/>
      <c r="H11" s="100"/>
      <c r="I11" s="98" t="s">
        <v>94</v>
      </c>
      <c r="J11" s="96">
        <v>4.5010412381452578E-2</v>
      </c>
      <c r="K11" s="14"/>
      <c r="L11" s="105"/>
      <c r="M11" s="105"/>
      <c r="N11" s="104" t="s">
        <v>135</v>
      </c>
      <c r="O11" s="103" t="s">
        <v>82</v>
      </c>
      <c r="P11" s="102">
        <v>0.59222752155585201</v>
      </c>
    </row>
    <row r="12" spans="1:18">
      <c r="A12" s="10">
        <f t="shared" si="0"/>
        <v>4</v>
      </c>
      <c r="B12" s="101"/>
      <c r="C12" s="101"/>
      <c r="D12" s="98" t="s">
        <v>389</v>
      </c>
      <c r="E12" s="96">
        <v>0.29114080713786511</v>
      </c>
      <c r="F12" s="14"/>
      <c r="G12" s="100"/>
      <c r="H12" s="100"/>
      <c r="I12" s="98" t="s">
        <v>380</v>
      </c>
      <c r="J12" s="96">
        <v>4.631561387845573E-2</v>
      </c>
      <c r="K12" s="14"/>
      <c r="L12" s="105"/>
      <c r="M12" s="105"/>
      <c r="N12" s="104" t="s">
        <v>389</v>
      </c>
      <c r="O12" s="103" t="s">
        <v>82</v>
      </c>
      <c r="P12" s="102">
        <v>0.58951165471270228</v>
      </c>
    </row>
    <row r="13" spans="1:18">
      <c r="A13" s="10">
        <f t="shared" si="0"/>
        <v>5</v>
      </c>
      <c r="B13" s="101"/>
      <c r="C13" s="101"/>
      <c r="D13" s="98" t="s">
        <v>307</v>
      </c>
      <c r="E13" s="96">
        <v>0.28355369968419197</v>
      </c>
      <c r="F13" s="14"/>
      <c r="G13" s="100"/>
      <c r="H13" s="100"/>
      <c r="I13" s="98" t="s">
        <v>381</v>
      </c>
      <c r="J13" s="96">
        <v>4.6946161948686636E-2</v>
      </c>
      <c r="K13" s="14"/>
      <c r="L13" s="105"/>
      <c r="M13" s="105"/>
      <c r="N13" s="104" t="s">
        <v>388</v>
      </c>
      <c r="O13" s="103" t="s">
        <v>82</v>
      </c>
      <c r="P13" s="102">
        <v>0.52843367282072196</v>
      </c>
    </row>
    <row r="14" spans="1:18">
      <c r="A14" s="10">
        <f t="shared" si="0"/>
        <v>6</v>
      </c>
      <c r="B14" s="101"/>
      <c r="C14" s="101"/>
      <c r="D14" s="98" t="s">
        <v>388</v>
      </c>
      <c r="E14" s="96">
        <v>0.28271462843118211</v>
      </c>
      <c r="F14" s="14"/>
      <c r="G14" s="100"/>
      <c r="H14" s="100"/>
      <c r="I14" s="98" t="s">
        <v>259</v>
      </c>
      <c r="J14" s="96">
        <v>5.030737124879258E-2</v>
      </c>
      <c r="K14" s="14"/>
      <c r="L14" s="105"/>
      <c r="M14" s="105"/>
      <c r="N14" s="104" t="s">
        <v>391</v>
      </c>
      <c r="O14" s="103" t="s">
        <v>83</v>
      </c>
      <c r="P14" s="102">
        <v>0.5174134482101187</v>
      </c>
    </row>
    <row r="15" spans="1:18">
      <c r="A15" s="10">
        <f t="shared" si="0"/>
        <v>7</v>
      </c>
      <c r="B15" s="101"/>
      <c r="C15" s="101"/>
      <c r="D15" s="98" t="s">
        <v>390</v>
      </c>
      <c r="E15" s="96">
        <v>0.27746382511648421</v>
      </c>
      <c r="F15" s="14"/>
      <c r="G15" s="100"/>
      <c r="H15" s="100"/>
      <c r="I15" s="98" t="s">
        <v>382</v>
      </c>
      <c r="J15" s="96">
        <v>5.0440400301597091E-2</v>
      </c>
      <c r="K15" s="14"/>
      <c r="L15" s="99"/>
      <c r="M15" s="99"/>
      <c r="N15" s="98" t="s">
        <v>392</v>
      </c>
      <c r="O15" s="97" t="s">
        <v>82</v>
      </c>
      <c r="P15" s="96">
        <v>0.48665309699599257</v>
      </c>
    </row>
    <row r="16" spans="1:18">
      <c r="A16" s="10">
        <f t="shared" si="0"/>
        <v>8</v>
      </c>
      <c r="B16" s="101"/>
      <c r="C16" s="101"/>
      <c r="D16" s="98" t="s">
        <v>304</v>
      </c>
      <c r="E16" s="96">
        <v>0.27426995811751814</v>
      </c>
      <c r="F16" s="14"/>
      <c r="G16" s="100"/>
      <c r="H16" s="100"/>
      <c r="I16" s="98" t="s">
        <v>383</v>
      </c>
      <c r="J16" s="96">
        <v>5.5689480351168864E-2</v>
      </c>
      <c r="K16" s="14"/>
      <c r="L16" s="99"/>
      <c r="M16" s="99"/>
      <c r="N16" s="98" t="s">
        <v>410</v>
      </c>
      <c r="O16" s="97" t="s">
        <v>73</v>
      </c>
      <c r="P16" s="96">
        <v>0.48535498098341912</v>
      </c>
    </row>
    <row r="17" spans="1:16">
      <c r="A17" s="10">
        <f t="shared" si="0"/>
        <v>9</v>
      </c>
      <c r="B17" s="101"/>
      <c r="C17" s="101"/>
      <c r="D17" s="98" t="s">
        <v>132</v>
      </c>
      <c r="E17" s="96">
        <v>0.27071410986134625</v>
      </c>
      <c r="F17" s="14"/>
      <c r="G17" s="100"/>
      <c r="H17" s="100"/>
      <c r="I17" s="98" t="s">
        <v>384</v>
      </c>
      <c r="J17" s="96">
        <v>6.0295929123961513E-2</v>
      </c>
      <c r="K17" s="14"/>
      <c r="L17" s="99"/>
      <c r="M17" s="99"/>
      <c r="N17" s="98" t="s">
        <v>141</v>
      </c>
      <c r="O17" s="97" t="s">
        <v>82</v>
      </c>
      <c r="P17" s="96">
        <v>0.48237181532231138</v>
      </c>
    </row>
    <row r="18" spans="1:16">
      <c r="A18" s="10">
        <f t="shared" si="0"/>
        <v>10</v>
      </c>
      <c r="B18" s="101"/>
      <c r="C18" s="101"/>
      <c r="D18" s="98" t="s">
        <v>393</v>
      </c>
      <c r="E18" s="96">
        <v>0.25918154631454976</v>
      </c>
      <c r="F18" s="14"/>
      <c r="G18" s="100"/>
      <c r="H18" s="100"/>
      <c r="I18" s="98" t="s">
        <v>411</v>
      </c>
      <c r="J18" s="96">
        <v>6.1287351562541462E-2</v>
      </c>
      <c r="K18" s="14"/>
      <c r="L18" s="99"/>
      <c r="M18" s="99"/>
      <c r="N18" s="98" t="s">
        <v>386</v>
      </c>
      <c r="O18" s="97" t="s">
        <v>72</v>
      </c>
      <c r="P18" s="96">
        <v>0.47545804582295109</v>
      </c>
    </row>
    <row r="19" spans="1:16">
      <c r="B19" s="10"/>
      <c r="C19" s="95"/>
      <c r="D19" s="95"/>
      <c r="E19" s="93"/>
      <c r="F19" s="86"/>
      <c r="J19" s="94"/>
      <c r="K19" s="94"/>
      <c r="L19" s="93"/>
      <c r="M19" s="92"/>
      <c r="N19" s="86"/>
    </row>
    <row r="21" spans="1:16">
      <c r="C21" s="91" t="s">
        <v>86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6">
      <c r="C22" s="65"/>
      <c r="D22" s="65" t="s">
        <v>48</v>
      </c>
      <c r="E22" s="65" t="s">
        <v>47</v>
      </c>
      <c r="F22" s="65" t="s">
        <v>43</v>
      </c>
      <c r="G22" s="65" t="s">
        <v>41</v>
      </c>
      <c r="H22" s="65" t="s">
        <v>38</v>
      </c>
      <c r="I22" s="65" t="s">
        <v>35</v>
      </c>
      <c r="J22" s="65" t="s">
        <v>32</v>
      </c>
      <c r="K22" s="65" t="s">
        <v>30</v>
      </c>
      <c r="L22" s="65" t="s">
        <v>27</v>
      </c>
      <c r="M22" s="65" t="s">
        <v>24</v>
      </c>
      <c r="N22" s="65" t="s">
        <v>22</v>
      </c>
      <c r="O22" s="65" t="s">
        <v>20</v>
      </c>
    </row>
    <row r="23" spans="1:16">
      <c r="C23" s="7" t="s">
        <v>85</v>
      </c>
      <c r="D23" s="90">
        <v>7.2035086193777256E-2</v>
      </c>
      <c r="E23" s="90">
        <v>6.2622254715687609E-2</v>
      </c>
      <c r="F23" s="90">
        <v>6.4540229383041811E-2</v>
      </c>
      <c r="G23" s="90">
        <v>6.2867533538584375E-2</v>
      </c>
      <c r="H23" s="90">
        <v>9.1839110531587304E-2</v>
      </c>
      <c r="I23" s="90">
        <v>0.11494689288018449</v>
      </c>
      <c r="J23" s="90"/>
      <c r="K23" s="90"/>
      <c r="L23" s="90"/>
      <c r="M23" s="90"/>
      <c r="N23" s="90"/>
      <c r="O23" s="90"/>
      <c r="P23" s="89"/>
    </row>
    <row r="24" spans="1:16">
      <c r="C24" s="7" t="s">
        <v>84</v>
      </c>
      <c r="D24" s="90">
        <v>8.422446137105713E-2</v>
      </c>
      <c r="E24" s="90">
        <v>8.3072286701323883E-2</v>
      </c>
      <c r="F24" s="90">
        <v>9.5563076798478558E-2</v>
      </c>
      <c r="G24" s="90">
        <v>8.952671748085668E-2</v>
      </c>
      <c r="H24" s="90">
        <v>0.10874408985599855</v>
      </c>
      <c r="I24" s="90">
        <v>9.977733641835862E-2</v>
      </c>
      <c r="J24" s="90"/>
      <c r="K24" s="90"/>
      <c r="L24" s="90"/>
      <c r="M24" s="90"/>
      <c r="N24" s="90"/>
      <c r="O24" s="90"/>
      <c r="P24" s="89"/>
    </row>
    <row r="25" spans="1:16">
      <c r="C25" s="7" t="s">
        <v>83</v>
      </c>
      <c r="D25" s="90">
        <v>0.22524036986151633</v>
      </c>
      <c r="E25" s="90">
        <v>0.21174915832428612</v>
      </c>
      <c r="F25" s="90">
        <v>0.25480773121540046</v>
      </c>
      <c r="G25" s="90">
        <v>0.21615078283954156</v>
      </c>
      <c r="H25" s="90">
        <v>0.22977501216559426</v>
      </c>
      <c r="I25" s="90">
        <v>0.20914381169543472</v>
      </c>
      <c r="J25" s="90"/>
      <c r="K25" s="90"/>
      <c r="L25" s="90"/>
      <c r="M25" s="90"/>
      <c r="N25" s="90"/>
      <c r="O25" s="90"/>
      <c r="P25" s="89"/>
    </row>
    <row r="26" spans="1:16">
      <c r="C26" s="7" t="s">
        <v>82</v>
      </c>
      <c r="D26" s="90">
        <v>0.29614078201311039</v>
      </c>
      <c r="E26" s="90">
        <v>0.28826069061973664</v>
      </c>
      <c r="F26" s="90">
        <v>0.32620471092776415</v>
      </c>
      <c r="G26" s="90">
        <v>0.2885787709291171</v>
      </c>
      <c r="H26" s="90">
        <v>0.29485572893419515</v>
      </c>
      <c r="I26" s="90">
        <v>0.27656213245062877</v>
      </c>
      <c r="J26" s="90"/>
      <c r="K26" s="90"/>
      <c r="L26" s="90"/>
      <c r="M26" s="90"/>
      <c r="N26" s="90"/>
      <c r="O26" s="90"/>
      <c r="P26" s="89"/>
    </row>
    <row r="27" spans="1:16">
      <c r="C27" s="7" t="s">
        <v>81</v>
      </c>
      <c r="D27" s="90">
        <v>0.18377798623489258</v>
      </c>
      <c r="E27" s="90">
        <v>0.18341182161804323</v>
      </c>
      <c r="F27" s="90">
        <v>0.20510678767171284</v>
      </c>
      <c r="G27" s="90">
        <v>0.19187367516728893</v>
      </c>
      <c r="H27" s="90">
        <v>0.19787356354926494</v>
      </c>
      <c r="I27" s="90">
        <v>0.19640607733541421</v>
      </c>
      <c r="J27" s="90"/>
      <c r="K27" s="90"/>
      <c r="L27" s="90"/>
      <c r="M27" s="90"/>
      <c r="N27" s="90"/>
      <c r="O27" s="90"/>
      <c r="P27" s="89"/>
    </row>
    <row r="28" spans="1:16">
      <c r="C28" s="7" t="s">
        <v>80</v>
      </c>
      <c r="D28" s="90">
        <v>0.13874336682844032</v>
      </c>
      <c r="E28" s="90">
        <v>0.13871914110828318</v>
      </c>
      <c r="F28" s="90">
        <v>0.15771000707210511</v>
      </c>
      <c r="G28" s="90">
        <v>0.15520598854655562</v>
      </c>
      <c r="H28" s="90">
        <v>0.15632662423950158</v>
      </c>
      <c r="I28" s="90">
        <v>0.15990614296672009</v>
      </c>
      <c r="J28" s="90"/>
      <c r="K28" s="90"/>
      <c r="L28" s="90"/>
      <c r="M28" s="90"/>
      <c r="N28" s="90"/>
      <c r="O28" s="90"/>
      <c r="P28" s="89"/>
    </row>
    <row r="29" spans="1:16">
      <c r="C29" s="7" t="s">
        <v>79</v>
      </c>
      <c r="D29" s="90">
        <v>0.1456667923683003</v>
      </c>
      <c r="E29" s="90">
        <v>0.146003536741099</v>
      </c>
      <c r="F29" s="90">
        <v>0.15744514708664617</v>
      </c>
      <c r="G29" s="90">
        <v>0.15351179983188951</v>
      </c>
      <c r="H29" s="90">
        <v>0.15466690067492747</v>
      </c>
      <c r="I29" s="90">
        <v>0.1611143142559596</v>
      </c>
      <c r="J29" s="90"/>
      <c r="K29" s="90"/>
      <c r="L29" s="90"/>
      <c r="M29" s="90"/>
      <c r="N29" s="90"/>
      <c r="O29" s="90"/>
      <c r="P29" s="89"/>
    </row>
    <row r="30" spans="1:16">
      <c r="C30" s="7" t="s">
        <v>78</v>
      </c>
      <c r="D30" s="90">
        <v>0.18510843255000939</v>
      </c>
      <c r="E30" s="90">
        <v>0.18257166884760495</v>
      </c>
      <c r="F30" s="90">
        <v>0.19639909541287856</v>
      </c>
      <c r="G30" s="90">
        <v>0.17665830054734372</v>
      </c>
      <c r="H30" s="90">
        <v>0.17778141401954878</v>
      </c>
      <c r="I30" s="90">
        <v>0.17872699517950985</v>
      </c>
      <c r="J30" s="90"/>
      <c r="K30" s="90"/>
      <c r="L30" s="90"/>
      <c r="M30" s="90"/>
      <c r="N30" s="90"/>
      <c r="O30" s="90"/>
      <c r="P30" s="89"/>
    </row>
    <row r="31" spans="1:16">
      <c r="C31" s="7" t="s">
        <v>77</v>
      </c>
      <c r="D31" s="90">
        <v>0.23133749396454617</v>
      </c>
      <c r="E31" s="90">
        <v>0.22575706278951441</v>
      </c>
      <c r="F31" s="90">
        <v>0.24102533335155812</v>
      </c>
      <c r="G31" s="90">
        <v>0.20448669522362586</v>
      </c>
      <c r="H31" s="90">
        <v>0.214423838499956</v>
      </c>
      <c r="I31" s="90">
        <v>0.19632461140987065</v>
      </c>
      <c r="J31" s="90"/>
      <c r="K31" s="90"/>
      <c r="L31" s="90"/>
      <c r="M31" s="90"/>
      <c r="N31" s="90"/>
      <c r="O31" s="90"/>
      <c r="P31" s="89"/>
    </row>
    <row r="32" spans="1:16">
      <c r="C32" s="7" t="s">
        <v>76</v>
      </c>
      <c r="D32" s="90">
        <v>0.22240071354993032</v>
      </c>
      <c r="E32" s="90">
        <v>0.22867216934006271</v>
      </c>
      <c r="F32" s="90">
        <v>0.22340940132088571</v>
      </c>
      <c r="G32" s="90">
        <v>0.20761785193383914</v>
      </c>
      <c r="H32" s="90">
        <v>0.20915821659997294</v>
      </c>
      <c r="I32" s="90">
        <v>0.20911764954898018</v>
      </c>
      <c r="J32" s="90"/>
      <c r="K32" s="90"/>
      <c r="L32" s="90"/>
      <c r="M32" s="90"/>
      <c r="N32" s="90"/>
      <c r="O32" s="90"/>
      <c r="P32" s="89"/>
    </row>
    <row r="33" spans="2:18">
      <c r="C33" s="7" t="s">
        <v>75</v>
      </c>
      <c r="D33" s="90">
        <v>0.20716100431841669</v>
      </c>
      <c r="E33" s="90">
        <v>0.21127696853014913</v>
      </c>
      <c r="F33" s="90">
        <v>0.21176787307346834</v>
      </c>
      <c r="G33" s="90">
        <v>0.20172576740581386</v>
      </c>
      <c r="H33" s="90">
        <v>0.20822009253885118</v>
      </c>
      <c r="I33" s="90">
        <v>0.20406771600369658</v>
      </c>
      <c r="J33" s="90"/>
      <c r="K33" s="90"/>
      <c r="L33" s="90"/>
      <c r="M33" s="90"/>
      <c r="N33" s="90"/>
      <c r="O33" s="90"/>
      <c r="P33" s="89"/>
    </row>
    <row r="34" spans="2:18">
      <c r="C34" s="7" t="s">
        <v>74</v>
      </c>
      <c r="D34" s="90">
        <v>0.21387073415491598</v>
      </c>
      <c r="E34" s="90">
        <v>0.21168265407224926</v>
      </c>
      <c r="F34" s="90">
        <v>0.22755705981866778</v>
      </c>
      <c r="G34" s="90">
        <v>0.21300368491128244</v>
      </c>
      <c r="H34" s="90">
        <v>0.22459639272465098</v>
      </c>
      <c r="I34" s="90">
        <v>0.20877996906013302</v>
      </c>
      <c r="J34" s="90"/>
      <c r="K34" s="90"/>
      <c r="L34" s="90"/>
      <c r="M34" s="90"/>
      <c r="N34" s="90"/>
      <c r="O34" s="90"/>
      <c r="P34" s="89"/>
    </row>
    <row r="35" spans="2:18">
      <c r="B35" s="10"/>
      <c r="C35" s="7" t="s">
        <v>73</v>
      </c>
      <c r="D35" s="90">
        <v>0.28614209620146774</v>
      </c>
      <c r="E35" s="90">
        <v>0.28283173167420178</v>
      </c>
      <c r="F35" s="90">
        <v>0.29790783754769351</v>
      </c>
      <c r="G35" s="90">
        <v>0.26593163427743505</v>
      </c>
      <c r="H35" s="90">
        <v>0.27952872467287665</v>
      </c>
      <c r="I35" s="90">
        <v>0.2599620843193452</v>
      </c>
      <c r="J35" s="90"/>
      <c r="K35" s="90"/>
      <c r="L35" s="90"/>
      <c r="M35" s="90"/>
      <c r="N35" s="90"/>
      <c r="O35" s="90"/>
      <c r="P35" s="89"/>
    </row>
    <row r="36" spans="2:18">
      <c r="B36" s="10"/>
      <c r="C36" s="7" t="s">
        <v>72</v>
      </c>
      <c r="D36" s="90">
        <v>0.28085707173263164</v>
      </c>
      <c r="E36" s="90">
        <v>0.28500354502657449</v>
      </c>
      <c r="F36" s="90">
        <v>0.30168430704323906</v>
      </c>
      <c r="G36" s="90">
        <v>0.27304965884567084</v>
      </c>
      <c r="H36" s="90">
        <v>0.29237136230419924</v>
      </c>
      <c r="I36" s="90">
        <v>0.26660040814169994</v>
      </c>
      <c r="J36" s="90"/>
      <c r="K36" s="90"/>
      <c r="L36" s="90"/>
      <c r="M36" s="90"/>
      <c r="N36" s="90"/>
      <c r="O36" s="90"/>
      <c r="P36" s="89"/>
    </row>
    <row r="37" spans="2:18">
      <c r="B37" s="10"/>
      <c r="C37" s="7" t="s">
        <v>71</v>
      </c>
      <c r="D37" s="90">
        <v>0.1751078517962612</v>
      </c>
      <c r="E37" s="90">
        <v>0.1754458919760998</v>
      </c>
      <c r="F37" s="90">
        <v>0.1969731512601591</v>
      </c>
      <c r="G37" s="90">
        <v>0.18302867632144382</v>
      </c>
      <c r="H37" s="90">
        <v>0.20089806798515741</v>
      </c>
      <c r="I37" s="90">
        <v>0.1894607659633992</v>
      </c>
      <c r="J37" s="90"/>
      <c r="K37" s="90"/>
      <c r="L37" s="90"/>
      <c r="M37" s="90"/>
      <c r="N37" s="90"/>
      <c r="O37" s="90"/>
      <c r="P37" s="89"/>
    </row>
    <row r="38" spans="2:18">
      <c r="B38" s="10"/>
      <c r="C38" s="7" t="s">
        <v>70</v>
      </c>
      <c r="D38" s="90">
        <v>9.6683088578924575E-2</v>
      </c>
      <c r="E38" s="90">
        <v>9.6018568283909728E-2</v>
      </c>
      <c r="F38" s="90">
        <v>0.10586590830454186</v>
      </c>
      <c r="G38" s="90">
        <v>0.10787907995173998</v>
      </c>
      <c r="H38" s="90">
        <v>0.12425596164362172</v>
      </c>
      <c r="I38" s="90">
        <v>0.113951571603801</v>
      </c>
      <c r="J38" s="90"/>
      <c r="K38" s="90"/>
      <c r="L38" s="90"/>
      <c r="M38" s="90"/>
      <c r="N38" s="90"/>
      <c r="O38" s="90"/>
      <c r="P38" s="89"/>
    </row>
    <row r="39" spans="2:18">
      <c r="B39" s="10"/>
      <c r="C39" s="7" t="s">
        <v>69</v>
      </c>
      <c r="D39" s="90">
        <v>6.420258594348173E-2</v>
      </c>
      <c r="E39" s="90">
        <v>8.0779991157392525E-2</v>
      </c>
      <c r="F39" s="90">
        <v>8.1941804600043855E-2</v>
      </c>
      <c r="G39" s="90">
        <v>8.5652528365781883E-2</v>
      </c>
      <c r="H39" s="90">
        <v>0.11808279984268903</v>
      </c>
      <c r="I39" s="90">
        <v>9.828615976011415E-2</v>
      </c>
      <c r="J39" s="90"/>
      <c r="K39" s="90"/>
      <c r="L39" s="90"/>
      <c r="M39" s="90"/>
      <c r="N39" s="90"/>
      <c r="O39" s="90"/>
      <c r="P39" s="89"/>
    </row>
    <row r="40" spans="2:18">
      <c r="B40" s="10"/>
      <c r="C40" s="7" t="s">
        <v>68</v>
      </c>
      <c r="D40" s="90">
        <v>9.4847848872225887E-2</v>
      </c>
      <c r="E40" s="90">
        <v>9.7214517454516786E-2</v>
      </c>
      <c r="F40" s="90">
        <v>0.11362087967349736</v>
      </c>
      <c r="G40" s="90">
        <v>9.3382647888973977E-2</v>
      </c>
      <c r="H40" s="90">
        <v>0.13282331167960357</v>
      </c>
      <c r="I40" s="90">
        <v>0.10967142501684408</v>
      </c>
      <c r="J40" s="90"/>
      <c r="K40" s="90"/>
      <c r="L40" s="90"/>
      <c r="M40" s="90"/>
      <c r="N40" s="90"/>
      <c r="O40" s="90"/>
      <c r="P40" s="89"/>
    </row>
    <row r="41" spans="2:18">
      <c r="B41" s="10"/>
      <c r="C41" s="7" t="s">
        <v>67</v>
      </c>
      <c r="D41" s="90">
        <v>7.2434144981437881E-2</v>
      </c>
      <c r="E41" s="90">
        <v>8.1157609497065727E-2</v>
      </c>
      <c r="F41" s="90">
        <v>9.0462904094313873E-2</v>
      </c>
      <c r="G41" s="90">
        <v>8.2345776138079599E-2</v>
      </c>
      <c r="H41" s="90">
        <v>0.11891417282649966</v>
      </c>
      <c r="I41" s="90">
        <v>0.10806003761665227</v>
      </c>
      <c r="J41" s="90"/>
      <c r="K41" s="90"/>
      <c r="L41" s="90"/>
      <c r="M41" s="90"/>
      <c r="N41" s="90"/>
      <c r="O41" s="90"/>
      <c r="P41" s="89"/>
    </row>
    <row r="42" spans="2:18">
      <c r="B42" s="10"/>
      <c r="P42" s="88"/>
    </row>
    <row r="43" spans="2:18">
      <c r="B43" s="10"/>
      <c r="C43" s="67" t="s">
        <v>66</v>
      </c>
      <c r="D43" s="87">
        <f>+VLOOKUP(D22,'Detalhe Oferta'!$K$12:$L$23,2,0)</f>
        <v>0.1845772245917317</v>
      </c>
      <c r="E43" s="87">
        <f>+VLOOKUP(E22,'Detalhe Oferta'!$K$12:$L$23,2,0)</f>
        <v>0.18476026153853772</v>
      </c>
      <c r="F43" s="87">
        <f>+VLOOKUP(F22,'Detalhe Oferta'!$K$12:$L$23,2,0)</f>
        <v>0.20149426548587407</v>
      </c>
      <c r="G43" s="87">
        <f>+VLOOKUP(G22,'Detalhe Oferta'!$K$12:$L$23,2,0)</f>
        <v>0.18713552000940614</v>
      </c>
      <c r="H43" s="87">
        <f>+VLOOKUP(H22,'Detalhe Oferta'!$K$12:$L$23,2,0)</f>
        <v>0.19300958879317298</v>
      </c>
      <c r="I43" s="87">
        <f>+VLOOKUP(I22,'Detalhe Oferta'!$K$12:$L$23,2,0)</f>
        <v>0.18653071873145274</v>
      </c>
      <c r="J43" s="87" t="str">
        <f>+VLOOKUP(J22,'Detalhe Oferta'!$K$12:$L$23,2,0)</f>
        <v/>
      </c>
      <c r="K43" s="87" t="str">
        <f>+VLOOKUP(K22,'Detalhe Oferta'!$K$12:$L$23,2,0)</f>
        <v/>
      </c>
      <c r="L43" s="87" t="str">
        <f>+VLOOKUP(L22,'Detalhe Oferta'!$K$12:$L$23,2,0)</f>
        <v/>
      </c>
      <c r="M43" s="87" t="str">
        <f>+VLOOKUP(M22,'Detalhe Oferta'!$K$12:$L$23,2,0)</f>
        <v/>
      </c>
      <c r="N43" s="87" t="str">
        <f>+VLOOKUP(N22,'Detalhe Oferta'!$K$12:$L$23,2,0)</f>
        <v/>
      </c>
      <c r="O43" s="87" t="str">
        <f>+VLOOKUP(O22,'Detalhe Oferta'!$K$12:$L$23,2,0)</f>
        <v/>
      </c>
    </row>
    <row r="44" spans="2:18">
      <c r="B44" s="10"/>
      <c r="J44" s="86"/>
      <c r="M44" s="2"/>
      <c r="N44" s="2"/>
      <c r="O44" s="2"/>
      <c r="P44" s="2"/>
      <c r="Q44" s="2"/>
      <c r="R44" s="2"/>
    </row>
    <row r="45" spans="2:18">
      <c r="B45" s="10"/>
      <c r="D45" s="85"/>
      <c r="M45" s="2"/>
      <c r="N45" s="2"/>
      <c r="O45" s="2"/>
      <c r="P45" s="2"/>
      <c r="Q45" s="2"/>
      <c r="R45" s="2"/>
    </row>
  </sheetData>
  <autoFilter ref="C22:O41"/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1"/>
  </sheetPr>
  <dimension ref="B5:Q96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5" spans="2:17" ht="20.25">
      <c r="D5" s="108" t="s">
        <v>334</v>
      </c>
      <c r="M5" s="48" t="s">
        <v>409</v>
      </c>
    </row>
    <row r="7" spans="2:17">
      <c r="B7" s="1"/>
      <c r="D7" s="230" t="s">
        <v>333</v>
      </c>
      <c r="E7" s="231"/>
      <c r="F7" s="231"/>
      <c r="G7" s="123"/>
      <c r="H7" s="123"/>
      <c r="I7" s="123"/>
      <c r="J7" s="123"/>
      <c r="K7" s="123"/>
      <c r="L7" s="123"/>
      <c r="M7" s="123"/>
    </row>
    <row r="8" spans="2:17">
      <c r="B8" s="1"/>
      <c r="D8" s="117"/>
      <c r="E8" s="116" t="s">
        <v>104</v>
      </c>
      <c r="F8" s="65" t="s">
        <v>103</v>
      </c>
      <c r="G8" s="115" t="s">
        <v>102</v>
      </c>
      <c r="H8" s="65" t="s">
        <v>103</v>
      </c>
      <c r="I8" s="115" t="s">
        <v>102</v>
      </c>
      <c r="J8" s="114" t="s">
        <v>101</v>
      </c>
      <c r="K8" s="65"/>
      <c r="L8" s="65" t="s">
        <v>332</v>
      </c>
      <c r="M8" s="115" t="s">
        <v>102</v>
      </c>
    </row>
    <row r="9" spans="2:17">
      <c r="B9" s="1"/>
      <c r="D9" s="135" t="s">
        <v>331</v>
      </c>
      <c r="E9" s="132">
        <v>15649</v>
      </c>
      <c r="F9" s="134">
        <v>41.565427414520876</v>
      </c>
      <c r="G9" s="120">
        <v>22.589446528149534</v>
      </c>
      <c r="H9" s="134">
        <v>41.42607970719969</v>
      </c>
      <c r="I9" s="120">
        <v>22.665432177904485</v>
      </c>
      <c r="J9" s="110">
        <v>-3.3524906632500517E-3</v>
      </c>
      <c r="L9" s="112">
        <v>41.49575356086028</v>
      </c>
      <c r="M9" s="120">
        <v>22.627375560800253</v>
      </c>
    </row>
    <row r="10" spans="2:17">
      <c r="D10" s="135" t="s">
        <v>330</v>
      </c>
      <c r="E10" s="132">
        <v>33617</v>
      </c>
      <c r="F10" s="134">
        <v>62.342469517330798</v>
      </c>
      <c r="G10" s="120">
        <v>32.353867525881078</v>
      </c>
      <c r="H10" s="134">
        <v>62.683655374807138</v>
      </c>
      <c r="I10" s="120">
        <v>32.1777660849474</v>
      </c>
      <c r="J10" s="110">
        <v>5.4727677635788563E-3</v>
      </c>
      <c r="L10" s="112">
        <v>62.513062446068972</v>
      </c>
      <c r="M10" s="120">
        <v>32.265576522348681</v>
      </c>
    </row>
    <row r="11" spans="2:17">
      <c r="D11" s="135" t="s">
        <v>329</v>
      </c>
      <c r="E11" s="132">
        <v>20799</v>
      </c>
      <c r="F11" s="134">
        <v>44.895094729249898</v>
      </c>
      <c r="G11" s="111">
        <v>27.796800686711688</v>
      </c>
      <c r="H11" s="134">
        <v>45.000720135914996</v>
      </c>
      <c r="I11" s="120">
        <v>27.731556211342077</v>
      </c>
      <c r="J11" s="110">
        <v>2.3527159771483674E-3</v>
      </c>
      <c r="L11" s="112">
        <v>44.947907432582447</v>
      </c>
      <c r="M11" s="120">
        <v>27.76414011868718</v>
      </c>
    </row>
    <row r="12" spans="2:17">
      <c r="D12" s="133" t="s">
        <v>328</v>
      </c>
      <c r="E12" s="132">
        <v>8024</v>
      </c>
      <c r="F12" s="134">
        <v>23.826613463407941</v>
      </c>
      <c r="G12" s="120">
        <v>20.205976847669863</v>
      </c>
      <c r="H12" s="134">
        <v>23.893972225704125</v>
      </c>
      <c r="I12" s="120">
        <v>20.149014799727905</v>
      </c>
      <c r="J12" s="110">
        <v>2.8270388655791123E-3</v>
      </c>
      <c r="L12" s="112">
        <v>23.860292844556035</v>
      </c>
      <c r="M12" s="120">
        <v>20.177455622043855</v>
      </c>
    </row>
    <row r="13" spans="2:17">
      <c r="D13" s="133" t="s">
        <v>327</v>
      </c>
      <c r="E13" s="132">
        <v>16908</v>
      </c>
      <c r="F13" s="134">
        <v>37.25202761230436</v>
      </c>
      <c r="G13" s="120">
        <v>27.232880061135706</v>
      </c>
      <c r="H13" s="134">
        <v>37.20605362858263</v>
      </c>
      <c r="I13" s="120">
        <v>27.266530606208956</v>
      </c>
      <c r="J13" s="110">
        <v>-1.2341337282414377E-3</v>
      </c>
      <c r="L13" s="112">
        <v>37.229040620443499</v>
      </c>
      <c r="M13" s="120">
        <v>27.249694944943624</v>
      </c>
    </row>
    <row r="14" spans="2:17">
      <c r="D14" s="133" t="s">
        <v>0</v>
      </c>
      <c r="E14" s="132">
        <v>60279</v>
      </c>
      <c r="F14" s="131">
        <v>133.82063984434185</v>
      </c>
      <c r="G14" s="130">
        <v>27.02677258311526</v>
      </c>
      <c r="H14" s="131">
        <v>136.13212762118823</v>
      </c>
      <c r="I14" s="130">
        <v>26.567865082254645</v>
      </c>
      <c r="J14" s="129"/>
      <c r="K14" s="128"/>
      <c r="L14" s="127">
        <v>134.97638373276504</v>
      </c>
      <c r="M14" s="120">
        <v>26.795354120322674</v>
      </c>
    </row>
    <row r="15" spans="2:17">
      <c r="F15" s="126"/>
      <c r="Q15" s="125"/>
    </row>
    <row r="16" spans="2:17">
      <c r="D16" s="124" t="s">
        <v>326</v>
      </c>
      <c r="E16" s="124"/>
      <c r="F16" s="124"/>
      <c r="G16" s="124"/>
      <c r="H16" s="124"/>
      <c r="I16" s="124"/>
      <c r="J16" s="124"/>
      <c r="L16" s="123" t="s">
        <v>325</v>
      </c>
      <c r="M16" s="123"/>
    </row>
    <row r="17" spans="2:13">
      <c r="B17" s="1"/>
      <c r="D17" s="117" t="s">
        <v>324</v>
      </c>
      <c r="E17" s="122" t="s">
        <v>104</v>
      </c>
      <c r="F17" s="65" t="s">
        <v>103</v>
      </c>
      <c r="G17" s="115" t="s">
        <v>102</v>
      </c>
      <c r="H17" s="65" t="s">
        <v>103</v>
      </c>
      <c r="I17" s="115" t="s">
        <v>102</v>
      </c>
      <c r="J17" s="114" t="s">
        <v>101</v>
      </c>
      <c r="L17" s="65"/>
      <c r="M17" s="121" t="s">
        <v>323</v>
      </c>
    </row>
    <row r="18" spans="2:13">
      <c r="B18" s="1"/>
      <c r="C18" t="s">
        <v>321</v>
      </c>
      <c r="D18" s="7" t="s">
        <v>322</v>
      </c>
      <c r="E18" s="113">
        <v>1166</v>
      </c>
      <c r="F18" s="112">
        <v>1.8035796696856687</v>
      </c>
      <c r="G18" s="111">
        <v>31.157600864514869</v>
      </c>
      <c r="H18" s="112">
        <v>1.8261378021269739</v>
      </c>
      <c r="I18" s="111">
        <v>30.847687741137406</v>
      </c>
      <c r="J18" s="110">
        <v>1.0046559274657474E-2</v>
      </c>
      <c r="K18" t="s">
        <v>321</v>
      </c>
      <c r="L18" s="7" t="s">
        <v>320</v>
      </c>
      <c r="M18" s="112">
        <v>3.7792427944795128</v>
      </c>
    </row>
    <row r="19" spans="2:13">
      <c r="B19" s="1"/>
      <c r="C19" t="s">
        <v>318</v>
      </c>
      <c r="D19" s="7" t="s">
        <v>319</v>
      </c>
      <c r="E19" s="113">
        <v>951</v>
      </c>
      <c r="F19" s="112">
        <v>0.94207674478057091</v>
      </c>
      <c r="G19" s="111">
        <v>31.801466816574703</v>
      </c>
      <c r="H19" s="112">
        <v>0.9190799999999999</v>
      </c>
      <c r="I19" s="111">
        <v>32.214353783126306</v>
      </c>
      <c r="J19" s="110">
        <v>-1.281686323218667E-2</v>
      </c>
      <c r="K19" t="s">
        <v>318</v>
      </c>
      <c r="L19" s="7" t="s">
        <v>317</v>
      </c>
      <c r="M19" s="112">
        <v>0.88355869146889043</v>
      </c>
    </row>
    <row r="20" spans="2:13">
      <c r="B20" s="86"/>
      <c r="C20" t="s">
        <v>315</v>
      </c>
      <c r="D20" s="7" t="s">
        <v>316</v>
      </c>
      <c r="E20" s="113">
        <v>574</v>
      </c>
      <c r="F20" s="112">
        <v>0.45601528597294705</v>
      </c>
      <c r="G20" s="111">
        <v>26.783845159922407</v>
      </c>
      <c r="H20" s="112">
        <v>0.44472422317596561</v>
      </c>
      <c r="I20" s="111">
        <v>27.021117939922949</v>
      </c>
      <c r="J20" s="110">
        <v>-8.7810127074712252E-3</v>
      </c>
      <c r="K20" t="s">
        <v>315</v>
      </c>
      <c r="L20" s="7" t="s">
        <v>314</v>
      </c>
      <c r="M20" s="112">
        <v>0.82080153936608036</v>
      </c>
    </row>
    <row r="21" spans="2:13">
      <c r="B21" s="1"/>
      <c r="C21" t="s">
        <v>312</v>
      </c>
      <c r="D21" s="7" t="s">
        <v>313</v>
      </c>
      <c r="E21" s="113">
        <v>680</v>
      </c>
      <c r="F21" s="112">
        <v>0.61691072204472841</v>
      </c>
      <c r="G21" s="111">
        <v>27.919819289516258</v>
      </c>
      <c r="H21" s="112">
        <v>0.62051021459227451</v>
      </c>
      <c r="I21" s="111">
        <v>27.851217112553453</v>
      </c>
      <c r="J21" s="110">
        <v>2.4631662122904796E-3</v>
      </c>
      <c r="K21" t="s">
        <v>312</v>
      </c>
      <c r="L21" s="7" t="s">
        <v>311</v>
      </c>
      <c r="M21" s="112">
        <v>0.83886734366648841</v>
      </c>
    </row>
    <row r="22" spans="2:13">
      <c r="B22" s="1"/>
      <c r="C22" t="s">
        <v>309</v>
      </c>
      <c r="D22" s="7" t="s">
        <v>310</v>
      </c>
      <c r="E22" s="113">
        <v>452</v>
      </c>
      <c r="F22" s="112">
        <v>0.36326913117546844</v>
      </c>
      <c r="G22" s="111">
        <v>21.273707871708616</v>
      </c>
      <c r="H22" s="112">
        <v>0.39038285714285714</v>
      </c>
      <c r="I22" s="111">
        <v>20.830664910406746</v>
      </c>
      <c r="J22" s="110">
        <v>2.1268786340110202E-2</v>
      </c>
      <c r="K22" t="s">
        <v>309</v>
      </c>
      <c r="L22" s="7" t="s">
        <v>308</v>
      </c>
      <c r="M22" s="112">
        <v>0.84996623210087618</v>
      </c>
    </row>
    <row r="23" spans="2:13">
      <c r="B23" s="1"/>
      <c r="C23" t="s">
        <v>306</v>
      </c>
      <c r="D23" s="7" t="s">
        <v>307</v>
      </c>
      <c r="E23" s="113">
        <v>857</v>
      </c>
      <c r="F23" s="112">
        <v>1.9629066487575555</v>
      </c>
      <c r="G23" s="111">
        <v>17.752384822102716</v>
      </c>
      <c r="H23" s="112">
        <v>1.277732946711474</v>
      </c>
      <c r="I23" s="111">
        <v>23.252884631218301</v>
      </c>
      <c r="J23" s="110">
        <v>-0.23655128799507552</v>
      </c>
      <c r="K23" t="s">
        <v>306</v>
      </c>
      <c r="L23" s="7" t="s">
        <v>305</v>
      </c>
      <c r="M23" s="112">
        <v>0.97312156636913338</v>
      </c>
    </row>
    <row r="24" spans="2:13">
      <c r="B24" s="1"/>
      <c r="C24" t="s">
        <v>303</v>
      </c>
      <c r="D24" s="7" t="s">
        <v>304</v>
      </c>
      <c r="E24" s="113">
        <v>461</v>
      </c>
      <c r="F24" s="112">
        <v>0.40413486766398166</v>
      </c>
      <c r="G24" s="111">
        <v>21.327764841480217</v>
      </c>
      <c r="H24" s="112">
        <v>0.38221226605240421</v>
      </c>
      <c r="I24" s="111">
        <v>21.694484846109596</v>
      </c>
      <c r="J24" s="110">
        <v>-1.6903835570686088E-2</v>
      </c>
      <c r="K24" t="s">
        <v>303</v>
      </c>
      <c r="L24" s="7" t="s">
        <v>302</v>
      </c>
      <c r="M24" s="112">
        <v>0.89408962440638939</v>
      </c>
    </row>
    <row r="25" spans="2:13">
      <c r="B25" s="1"/>
      <c r="C25" t="s">
        <v>300</v>
      </c>
      <c r="D25" s="7" t="s">
        <v>301</v>
      </c>
      <c r="E25" s="113">
        <v>627</v>
      </c>
      <c r="F25" s="112">
        <v>0.65082393018126017</v>
      </c>
      <c r="G25" s="111">
        <v>24.211741720930625</v>
      </c>
      <c r="H25" s="112">
        <v>0.65410479846449143</v>
      </c>
      <c r="I25" s="111">
        <v>24.160725766937535</v>
      </c>
      <c r="J25" s="110">
        <v>2.1115240694840054E-3</v>
      </c>
      <c r="K25" t="s">
        <v>300</v>
      </c>
      <c r="L25" s="7" t="s">
        <v>299</v>
      </c>
      <c r="M25" s="112">
        <v>0.89144268240034541</v>
      </c>
    </row>
    <row r="26" spans="2:13">
      <c r="B26" s="1"/>
      <c r="C26" t="s">
        <v>297</v>
      </c>
      <c r="D26" s="7" t="s">
        <v>298</v>
      </c>
      <c r="E26" s="113">
        <v>872</v>
      </c>
      <c r="F26" s="112">
        <v>1.117814330935252</v>
      </c>
      <c r="G26" s="111">
        <v>25.983093626234801</v>
      </c>
      <c r="H26" s="112">
        <v>1.1167233867716231</v>
      </c>
      <c r="I26" s="111">
        <v>25.997178464411725</v>
      </c>
      <c r="J26" s="110">
        <v>-5.4178333991916627E-4</v>
      </c>
      <c r="K26" t="s">
        <v>297</v>
      </c>
      <c r="L26" s="7" t="s">
        <v>296</v>
      </c>
      <c r="M26" s="112">
        <v>0.91449258228576913</v>
      </c>
    </row>
    <row r="27" spans="2:13">
      <c r="B27" s="1"/>
      <c r="C27" t="s">
        <v>294</v>
      </c>
      <c r="D27" s="7" t="s">
        <v>295</v>
      </c>
      <c r="E27" s="113">
        <v>965</v>
      </c>
      <c r="F27" s="112">
        <v>0.92900360287769801</v>
      </c>
      <c r="G27" s="111">
        <v>32.221100004355719</v>
      </c>
      <c r="H27" s="112">
        <v>0.94488149755207829</v>
      </c>
      <c r="I27" s="111">
        <v>31.938888628637795</v>
      </c>
      <c r="J27" s="110">
        <v>8.8359798300834402E-3</v>
      </c>
      <c r="K27" t="s">
        <v>294</v>
      </c>
      <c r="L27" s="7" t="s">
        <v>293</v>
      </c>
      <c r="M27" s="112">
        <v>0.87711282986277705</v>
      </c>
    </row>
    <row r="28" spans="2:13">
      <c r="B28" s="2"/>
      <c r="C28" t="s">
        <v>291</v>
      </c>
      <c r="D28" s="7" t="s">
        <v>292</v>
      </c>
      <c r="E28" s="113">
        <v>621</v>
      </c>
      <c r="F28" s="112">
        <v>0.50003312937565936</v>
      </c>
      <c r="G28" s="111">
        <v>27.630468246342467</v>
      </c>
      <c r="H28" s="112">
        <v>0.48247765857403319</v>
      </c>
      <c r="I28" s="111">
        <v>27.994917501640867</v>
      </c>
      <c r="J28" s="110">
        <v>-1.301840790482911E-2</v>
      </c>
      <c r="K28" t="s">
        <v>291</v>
      </c>
      <c r="L28" s="7" t="s">
        <v>290</v>
      </c>
      <c r="M28" s="112">
        <v>0.85879823484267082</v>
      </c>
    </row>
    <row r="29" spans="2:13">
      <c r="B29" s="2"/>
      <c r="C29" t="s">
        <v>288</v>
      </c>
      <c r="D29" s="7" t="s">
        <v>289</v>
      </c>
      <c r="E29" s="113">
        <v>744</v>
      </c>
      <c r="F29" s="112">
        <v>0.6101776575539567</v>
      </c>
      <c r="G29" s="111">
        <v>30.221799387681564</v>
      </c>
      <c r="H29" s="112">
        <v>0.6175025165562914</v>
      </c>
      <c r="I29" s="111">
        <v>30.072668580034133</v>
      </c>
      <c r="J29" s="110">
        <v>4.9590147695253162E-3</v>
      </c>
      <c r="K29" t="s">
        <v>288</v>
      </c>
      <c r="L29" s="7" t="s">
        <v>287</v>
      </c>
      <c r="M29" s="112">
        <v>0.83815820379965456</v>
      </c>
    </row>
    <row r="30" spans="2:13">
      <c r="B30" s="1"/>
      <c r="C30" t="s">
        <v>285</v>
      </c>
      <c r="D30" s="7" t="s">
        <v>286</v>
      </c>
      <c r="E30" s="113">
        <v>675</v>
      </c>
      <c r="F30" s="112">
        <v>0.82155729138691735</v>
      </c>
      <c r="G30" s="111">
        <v>20.98621053908548</v>
      </c>
      <c r="H30" s="112">
        <v>0.80985577886553417</v>
      </c>
      <c r="I30" s="111">
        <v>21.114236008127861</v>
      </c>
      <c r="J30" s="110">
        <v>-6.0634667999873715E-3</v>
      </c>
      <c r="K30" t="s">
        <v>285</v>
      </c>
      <c r="L30" s="7" t="s">
        <v>284</v>
      </c>
      <c r="M30" s="112">
        <v>0.89564545934276796</v>
      </c>
    </row>
    <row r="31" spans="2:13">
      <c r="B31" s="1"/>
      <c r="D31" s="117" t="s">
        <v>283</v>
      </c>
      <c r="E31" s="116" t="s">
        <v>104</v>
      </c>
      <c r="F31" s="65" t="s">
        <v>103</v>
      </c>
      <c r="G31" s="115" t="s">
        <v>102</v>
      </c>
      <c r="H31" s="65" t="s">
        <v>103</v>
      </c>
      <c r="I31" s="115" t="s">
        <v>102</v>
      </c>
      <c r="J31" s="114" t="s">
        <v>101</v>
      </c>
      <c r="K31" t="s">
        <v>281</v>
      </c>
      <c r="L31" s="7" t="s">
        <v>282</v>
      </c>
      <c r="M31" s="112">
        <v>1.3209172373590166</v>
      </c>
    </row>
    <row r="32" spans="2:13">
      <c r="B32" s="1"/>
      <c r="C32" t="s">
        <v>281</v>
      </c>
      <c r="D32" s="7" t="s">
        <v>280</v>
      </c>
      <c r="E32" s="113">
        <v>824</v>
      </c>
      <c r="F32" s="112">
        <v>2.1698684394823644</v>
      </c>
      <c r="G32" s="111">
        <v>15.911925624625203</v>
      </c>
      <c r="H32" s="112">
        <v>2.2465673316455699</v>
      </c>
      <c r="I32" s="111">
        <v>15.52860187759293</v>
      </c>
      <c r="J32" s="110">
        <v>2.4685013503076059E-2</v>
      </c>
      <c r="K32" t="s">
        <v>278</v>
      </c>
      <c r="L32" s="7" t="s">
        <v>279</v>
      </c>
      <c r="M32" s="112">
        <v>0.5535529088130412</v>
      </c>
    </row>
    <row r="33" spans="2:13">
      <c r="B33" s="1"/>
      <c r="C33" t="s">
        <v>278</v>
      </c>
      <c r="D33" s="7" t="s">
        <v>277</v>
      </c>
      <c r="E33" s="113">
        <v>662</v>
      </c>
      <c r="F33" s="112">
        <v>1.8734021729150725</v>
      </c>
      <c r="G33" s="111">
        <v>16.487297386426139</v>
      </c>
      <c r="H33" s="112">
        <v>1.8020664054947853</v>
      </c>
      <c r="I33" s="111">
        <v>16.990393552853149</v>
      </c>
      <c r="J33" s="110">
        <v>-2.9610624666344232E-2</v>
      </c>
      <c r="K33" t="s">
        <v>275</v>
      </c>
      <c r="L33" s="7" t="s">
        <v>276</v>
      </c>
      <c r="M33" s="112">
        <v>0.51789755923566871</v>
      </c>
    </row>
    <row r="34" spans="2:13">
      <c r="B34" s="1"/>
      <c r="C34" t="s">
        <v>275</v>
      </c>
      <c r="D34" s="7" t="s">
        <v>274</v>
      </c>
      <c r="E34" s="113">
        <v>787</v>
      </c>
      <c r="F34" s="112">
        <v>1.5234358775510202</v>
      </c>
      <c r="G34" s="111">
        <v>23.72977928205956</v>
      </c>
      <c r="H34" s="112">
        <v>1.4807593282442748</v>
      </c>
      <c r="I34" s="111">
        <v>24.249854487616872</v>
      </c>
      <c r="J34" s="110">
        <v>-2.1446528919292551E-2</v>
      </c>
      <c r="K34" t="s">
        <v>272</v>
      </c>
      <c r="L34" s="7" t="s">
        <v>273</v>
      </c>
      <c r="M34" s="112">
        <v>0.41504014269333672</v>
      </c>
    </row>
    <row r="35" spans="2:13">
      <c r="B35" s="1"/>
      <c r="C35" t="s">
        <v>272</v>
      </c>
      <c r="D35" s="7" t="s">
        <v>271</v>
      </c>
      <c r="E35" s="113">
        <v>657</v>
      </c>
      <c r="F35" s="112">
        <v>1.5467742179127331</v>
      </c>
      <c r="G35" s="111">
        <v>20.122767674550911</v>
      </c>
      <c r="H35" s="112">
        <v>1.7736410381679391</v>
      </c>
      <c r="I35" s="111">
        <v>18.034241345356246</v>
      </c>
      <c r="J35" s="110">
        <v>0.115808937520538</v>
      </c>
      <c r="K35" t="s">
        <v>269</v>
      </c>
      <c r="L35" s="7" t="s">
        <v>270</v>
      </c>
      <c r="M35" s="112">
        <v>0.40936154022695392</v>
      </c>
    </row>
    <row r="36" spans="2:13">
      <c r="B36" s="86"/>
      <c r="C36" t="s">
        <v>269</v>
      </c>
      <c r="D36" s="7" t="s">
        <v>268</v>
      </c>
      <c r="E36" s="113">
        <v>724</v>
      </c>
      <c r="F36" s="112">
        <v>2.1240544228804903</v>
      </c>
      <c r="G36" s="111">
        <v>16.962614538971046</v>
      </c>
      <c r="H36" s="112">
        <v>2.1481092742551566</v>
      </c>
      <c r="I36" s="111">
        <v>16.804766879467184</v>
      </c>
      <c r="J36" s="110">
        <v>9.3930288135521955E-3</v>
      </c>
      <c r="K36" t="s">
        <v>266</v>
      </c>
      <c r="L36" s="7" t="s">
        <v>267</v>
      </c>
      <c r="M36" s="112">
        <v>0.46438154317051394</v>
      </c>
    </row>
    <row r="37" spans="2:13">
      <c r="B37" s="86"/>
      <c r="C37" t="s">
        <v>266</v>
      </c>
      <c r="D37" s="7" t="s">
        <v>265</v>
      </c>
      <c r="E37" s="113">
        <v>617</v>
      </c>
      <c r="F37" s="112">
        <v>1.2547236781609197</v>
      </c>
      <c r="G37" s="111">
        <v>20.962905722580633</v>
      </c>
      <c r="H37" s="112">
        <v>1.3018058481915435</v>
      </c>
      <c r="I37" s="111">
        <v>20.418533343054754</v>
      </c>
      <c r="J37" s="110">
        <v>2.6660699394016163E-2</v>
      </c>
      <c r="K37" t="s">
        <v>263</v>
      </c>
      <c r="L37" s="7" t="s">
        <v>264</v>
      </c>
      <c r="M37" s="112">
        <v>0.55812420757363257</v>
      </c>
    </row>
    <row r="38" spans="2:13">
      <c r="B38" s="86"/>
      <c r="C38" t="s">
        <v>263</v>
      </c>
      <c r="D38" s="7" t="s">
        <v>262</v>
      </c>
      <c r="E38" s="113">
        <v>536</v>
      </c>
      <c r="F38" s="112">
        <v>1.7303137078651685</v>
      </c>
      <c r="G38" s="111">
        <v>14.940321787348349</v>
      </c>
      <c r="H38" s="112">
        <v>1.8783914438502678</v>
      </c>
      <c r="I38" s="111">
        <v>13.978707940606149</v>
      </c>
      <c r="J38" s="110">
        <v>6.87913254091852E-2</v>
      </c>
      <c r="K38" t="s">
        <v>260</v>
      </c>
      <c r="L38" s="7" t="s">
        <v>261</v>
      </c>
      <c r="M38" s="112">
        <v>0.28637653360540755</v>
      </c>
    </row>
    <row r="39" spans="2:13">
      <c r="B39" s="86"/>
      <c r="C39" t="s">
        <v>260</v>
      </c>
      <c r="D39" s="7" t="s">
        <v>259</v>
      </c>
      <c r="E39" s="113">
        <v>488</v>
      </c>
      <c r="F39" s="112">
        <v>1.4575547586206896</v>
      </c>
      <c r="G39" s="111">
        <v>15.622303821442848</v>
      </c>
      <c r="H39" s="112">
        <v>1.4375421701477331</v>
      </c>
      <c r="I39" s="111">
        <v>15.790914295177348</v>
      </c>
      <c r="J39" s="110">
        <v>-1.0677689118102185E-2</v>
      </c>
      <c r="K39" t="s">
        <v>257</v>
      </c>
      <c r="L39" s="7" t="s">
        <v>258</v>
      </c>
      <c r="M39" s="112">
        <v>0.54700077089980848</v>
      </c>
    </row>
    <row r="40" spans="2:13">
      <c r="B40" s="86"/>
      <c r="C40" t="s">
        <v>257</v>
      </c>
      <c r="D40" s="7" t="s">
        <v>256</v>
      </c>
      <c r="E40" s="113">
        <v>709</v>
      </c>
      <c r="F40" s="112">
        <v>1.0982896932515338</v>
      </c>
      <c r="G40" s="111">
        <v>31.010575641623788</v>
      </c>
      <c r="H40" s="112">
        <v>1.2621634871271987</v>
      </c>
      <c r="I40" s="111">
        <v>27.701374473706089</v>
      </c>
      <c r="J40" s="110">
        <v>0.11945981853928456</v>
      </c>
      <c r="K40" t="s">
        <v>255</v>
      </c>
      <c r="L40" s="7" t="s">
        <v>254</v>
      </c>
      <c r="M40" s="112">
        <v>5.9337446841097643</v>
      </c>
    </row>
    <row r="41" spans="2:13">
      <c r="B41" s="86"/>
      <c r="D41" s="117" t="s">
        <v>253</v>
      </c>
      <c r="E41" s="116" t="s">
        <v>104</v>
      </c>
      <c r="F41" s="65" t="s">
        <v>103</v>
      </c>
      <c r="G41" s="115" t="s">
        <v>102</v>
      </c>
      <c r="H41" s="65" t="s">
        <v>103</v>
      </c>
      <c r="I41" s="115" t="s">
        <v>102</v>
      </c>
      <c r="J41" s="114" t="s">
        <v>101</v>
      </c>
      <c r="K41" t="s">
        <v>251</v>
      </c>
      <c r="L41" s="7" t="s">
        <v>252</v>
      </c>
      <c r="M41" s="112">
        <v>1.2406270971380233</v>
      </c>
    </row>
    <row r="42" spans="2:13">
      <c r="B42" s="86"/>
      <c r="C42" t="s">
        <v>251</v>
      </c>
      <c r="D42" s="7" t="s">
        <v>250</v>
      </c>
      <c r="E42" s="113">
        <v>687</v>
      </c>
      <c r="F42" s="112">
        <v>1.2209950127226463</v>
      </c>
      <c r="G42" s="111">
        <v>17.923537954297291</v>
      </c>
      <c r="H42" s="112">
        <v>1.5259824971878513</v>
      </c>
      <c r="I42" s="111">
        <v>15.824894787547889</v>
      </c>
      <c r="J42" s="110">
        <v>0.13261656364380747</v>
      </c>
      <c r="K42" t="s">
        <v>249</v>
      </c>
      <c r="L42" s="7" t="s">
        <v>185</v>
      </c>
      <c r="M42" s="112">
        <v>0.91692121690140838</v>
      </c>
    </row>
    <row r="43" spans="2:13">
      <c r="B43" s="86"/>
      <c r="C43" t="s">
        <v>249</v>
      </c>
      <c r="D43" s="7" t="s">
        <v>248</v>
      </c>
      <c r="E43" s="113">
        <v>689</v>
      </c>
      <c r="F43" s="112">
        <v>0.59192049689440995</v>
      </c>
      <c r="G43" s="111">
        <v>27.715836503546342</v>
      </c>
      <c r="H43" s="112">
        <v>0.61370387858347386</v>
      </c>
      <c r="I43" s="111">
        <v>27.31689053382074</v>
      </c>
      <c r="J43" s="110">
        <v>1.4604369748147938E-2</v>
      </c>
      <c r="K43" t="s">
        <v>246</v>
      </c>
      <c r="L43" s="7" t="s">
        <v>247</v>
      </c>
      <c r="M43" s="112">
        <v>0.88236983330998731</v>
      </c>
    </row>
    <row r="44" spans="2:13">
      <c r="B44" s="86"/>
      <c r="C44" t="s">
        <v>246</v>
      </c>
      <c r="D44" s="7" t="s">
        <v>245</v>
      </c>
      <c r="E44" s="113">
        <v>1779</v>
      </c>
      <c r="F44" s="112">
        <v>1.7348197912552892</v>
      </c>
      <c r="G44" s="111">
        <v>41.12745417088243</v>
      </c>
      <c r="H44" s="112">
        <v>1.8609740233722873</v>
      </c>
      <c r="I44" s="111">
        <v>39.221005250457225</v>
      </c>
      <c r="J44" s="110">
        <v>4.8607854598601286E-2</v>
      </c>
      <c r="K44" t="s">
        <v>243</v>
      </c>
      <c r="L44" s="7" t="s">
        <v>244</v>
      </c>
      <c r="M44" s="112">
        <v>0.83868386446373577</v>
      </c>
    </row>
    <row r="45" spans="2:13">
      <c r="C45" t="s">
        <v>243</v>
      </c>
      <c r="D45" s="7" t="s">
        <v>242</v>
      </c>
      <c r="E45" s="113">
        <v>2036</v>
      </c>
      <c r="F45" s="112">
        <v>1.5564301691093572</v>
      </c>
      <c r="G45" s="111">
        <v>51.402079431708749</v>
      </c>
      <c r="H45" s="112">
        <v>1.5776297829716195</v>
      </c>
      <c r="I45" s="111">
        <v>50.947611293011626</v>
      </c>
      <c r="J45" s="110">
        <v>8.9203031734572669E-3</v>
      </c>
      <c r="K45" t="s">
        <v>240</v>
      </c>
      <c r="L45" s="7" t="s">
        <v>241</v>
      </c>
      <c r="M45" s="112">
        <v>0.80157089890786903</v>
      </c>
    </row>
    <row r="46" spans="2:13">
      <c r="C46" t="s">
        <v>240</v>
      </c>
      <c r="D46" s="7" t="s">
        <v>239</v>
      </c>
      <c r="E46" s="113">
        <v>592</v>
      </c>
      <c r="F46" s="112">
        <v>0.76366295857988176</v>
      </c>
      <c r="G46" s="111">
        <v>22.266940670223125</v>
      </c>
      <c r="H46" s="112">
        <v>0.7170707041469524</v>
      </c>
      <c r="I46" s="111">
        <v>22.936880298410056</v>
      </c>
      <c r="J46" s="110">
        <v>-2.9207966361204374E-2</v>
      </c>
      <c r="K46" t="s">
        <v>235</v>
      </c>
      <c r="L46" s="7" t="s">
        <v>238</v>
      </c>
      <c r="M46" s="112">
        <v>0.86148308623298031</v>
      </c>
    </row>
    <row r="47" spans="2:13">
      <c r="D47" s="117" t="s">
        <v>237</v>
      </c>
      <c r="E47" s="116" t="s">
        <v>104</v>
      </c>
      <c r="F47" s="65" t="s">
        <v>103</v>
      </c>
      <c r="G47" s="115" t="s">
        <v>102</v>
      </c>
      <c r="H47" s="65" t="s">
        <v>103</v>
      </c>
      <c r="I47" s="115" t="s">
        <v>102</v>
      </c>
      <c r="J47" s="114" t="s">
        <v>101</v>
      </c>
      <c r="K47" t="s">
        <v>232</v>
      </c>
      <c r="L47" s="7" t="s">
        <v>236</v>
      </c>
      <c r="M47" s="112">
        <v>1.0820300151285931</v>
      </c>
    </row>
    <row r="48" spans="2:13">
      <c r="C48" t="s">
        <v>235</v>
      </c>
      <c r="D48" s="7" t="s">
        <v>234</v>
      </c>
      <c r="E48" s="113">
        <v>961</v>
      </c>
      <c r="F48" s="112">
        <v>1.0338376722817764</v>
      </c>
      <c r="G48" s="111">
        <v>28.749584207929932</v>
      </c>
      <c r="H48" s="112">
        <v>1.0797208968609864</v>
      </c>
      <c r="I48" s="111">
        <v>28.106572689401158</v>
      </c>
      <c r="J48" s="110">
        <v>2.2877621033148943E-2</v>
      </c>
      <c r="K48" t="s">
        <v>229</v>
      </c>
      <c r="L48" s="7" t="s">
        <v>233</v>
      </c>
      <c r="M48" s="112">
        <v>0.6852639031770047</v>
      </c>
    </row>
    <row r="49" spans="2:13">
      <c r="C49" t="s">
        <v>232</v>
      </c>
      <c r="D49" s="7" t="s">
        <v>231</v>
      </c>
      <c r="E49" s="113">
        <v>1147</v>
      </c>
      <c r="F49" s="112">
        <v>1.0510618070444104</v>
      </c>
      <c r="G49" s="111">
        <v>35.571245244972971</v>
      </c>
      <c r="H49" s="112">
        <v>1.0850927354260089</v>
      </c>
      <c r="I49" s="111">
        <v>34.956373455315209</v>
      </c>
      <c r="J49" s="110">
        <v>1.7589690487880727E-2</v>
      </c>
      <c r="K49" t="s">
        <v>226</v>
      </c>
      <c r="L49" s="7" t="s">
        <v>230</v>
      </c>
      <c r="M49" s="112">
        <v>0.80250118003025706</v>
      </c>
    </row>
    <row r="50" spans="2:13">
      <c r="C50" t="s">
        <v>229</v>
      </c>
      <c r="D50" s="7" t="s">
        <v>228</v>
      </c>
      <c r="E50" s="113">
        <v>1988</v>
      </c>
      <c r="F50" s="112">
        <v>1.5088752220520676</v>
      </c>
      <c r="G50" s="111">
        <v>52.948435879069606</v>
      </c>
      <c r="H50" s="112">
        <v>1.6122331838565023</v>
      </c>
      <c r="I50" s="111">
        <v>50.625696654482212</v>
      </c>
      <c r="J50" s="110">
        <v>4.5880637266879853E-2</v>
      </c>
      <c r="K50" t="s">
        <v>223</v>
      </c>
      <c r="L50" s="7" t="s">
        <v>227</v>
      </c>
      <c r="M50" s="112">
        <v>0.69874819969742807</v>
      </c>
    </row>
    <row r="51" spans="2:13">
      <c r="C51" t="s">
        <v>226</v>
      </c>
      <c r="D51" s="7" t="s">
        <v>225</v>
      </c>
      <c r="E51" s="113">
        <v>2037</v>
      </c>
      <c r="F51" s="112">
        <v>1.7563890964777948</v>
      </c>
      <c r="G51" s="111">
        <v>48.751227721946293</v>
      </c>
      <c r="H51" s="112">
        <v>1.7498755156950676</v>
      </c>
      <c r="I51" s="111">
        <v>48.87822033699112</v>
      </c>
      <c r="J51" s="110">
        <v>-2.5981431846183733E-3</v>
      </c>
      <c r="K51" t="s">
        <v>220</v>
      </c>
      <c r="L51" s="7" t="s">
        <v>224</v>
      </c>
      <c r="M51" s="112">
        <v>0.71380320726172464</v>
      </c>
    </row>
    <row r="52" spans="2:13">
      <c r="C52" t="s">
        <v>223</v>
      </c>
      <c r="D52" s="7" t="s">
        <v>222</v>
      </c>
      <c r="E52" s="113">
        <v>1051</v>
      </c>
      <c r="F52" s="112">
        <v>0.90198027565084227</v>
      </c>
      <c r="G52" s="111">
        <v>39.210176003260642</v>
      </c>
      <c r="H52" s="112">
        <v>0.88261237668161419</v>
      </c>
      <c r="I52" s="111">
        <v>39.688132088952827</v>
      </c>
      <c r="J52" s="110">
        <v>-1.204279618453552E-2</v>
      </c>
      <c r="K52" t="s">
        <v>217</v>
      </c>
      <c r="L52" s="7" t="s">
        <v>221</v>
      </c>
      <c r="M52" s="112">
        <v>1.0070398774259448</v>
      </c>
    </row>
    <row r="53" spans="2:13">
      <c r="C53" t="s">
        <v>220</v>
      </c>
      <c r="D53" s="7" t="s">
        <v>219</v>
      </c>
      <c r="E53" s="113">
        <v>2687</v>
      </c>
      <c r="F53" s="112">
        <v>2.1807803981623279</v>
      </c>
      <c r="G53" s="111">
        <v>53.011935134161895</v>
      </c>
      <c r="H53" s="112">
        <v>2.2481061883408073</v>
      </c>
      <c r="I53" s="111">
        <v>51.863780531400266</v>
      </c>
      <c r="J53" s="110">
        <v>2.2137888734634181E-2</v>
      </c>
      <c r="K53" t="s">
        <v>214</v>
      </c>
      <c r="L53" s="7" t="s">
        <v>218</v>
      </c>
      <c r="M53" s="112">
        <v>0.6701810010214504</v>
      </c>
    </row>
    <row r="54" spans="2:13">
      <c r="C54" t="s">
        <v>217</v>
      </c>
      <c r="D54" s="7" t="s">
        <v>216</v>
      </c>
      <c r="E54" s="113">
        <v>777</v>
      </c>
      <c r="F54" s="112">
        <v>0.66304013074565882</v>
      </c>
      <c r="G54" s="111">
        <v>31.045837781656054</v>
      </c>
      <c r="H54" s="112">
        <v>0.64685998774259446</v>
      </c>
      <c r="I54" s="111">
        <v>31.383997388093331</v>
      </c>
      <c r="J54" s="110">
        <v>-1.0774905511736099E-2</v>
      </c>
      <c r="K54" t="s">
        <v>211</v>
      </c>
      <c r="L54" s="7" t="s">
        <v>215</v>
      </c>
      <c r="M54" s="112">
        <v>0.87411971399387145</v>
      </c>
    </row>
    <row r="55" spans="2:13">
      <c r="C55" t="s">
        <v>214</v>
      </c>
      <c r="D55" s="7" t="s">
        <v>213</v>
      </c>
      <c r="E55" s="113">
        <v>1539</v>
      </c>
      <c r="F55" s="112">
        <v>1.2544613687436159</v>
      </c>
      <c r="G55" s="111">
        <v>45.563735176251953</v>
      </c>
      <c r="H55" s="112">
        <v>1.3040097242083761</v>
      </c>
      <c r="I55" s="111">
        <v>44.476339186560672</v>
      </c>
      <c r="J55" s="110">
        <v>2.4448864487926603E-2</v>
      </c>
      <c r="K55" t="s">
        <v>208</v>
      </c>
      <c r="L55" s="7" t="s">
        <v>212</v>
      </c>
      <c r="M55" s="112">
        <v>0.68590774259448417</v>
      </c>
    </row>
    <row r="56" spans="2:13">
      <c r="C56" t="s">
        <v>211</v>
      </c>
      <c r="D56" s="7" t="s">
        <v>210</v>
      </c>
      <c r="E56" s="113">
        <v>859</v>
      </c>
      <c r="F56" s="112">
        <v>0.81598357507660868</v>
      </c>
      <c r="G56" s="111">
        <v>32.293287646004302</v>
      </c>
      <c r="H56" s="112">
        <v>0.93094823289070461</v>
      </c>
      <c r="I56" s="111">
        <v>30.123404943677009</v>
      </c>
      <c r="J56" s="110">
        <v>7.2033115326252561E-2</v>
      </c>
      <c r="K56" t="s">
        <v>205</v>
      </c>
      <c r="L56" s="7" t="s">
        <v>209</v>
      </c>
      <c r="M56" s="112">
        <v>0.71307593254982116</v>
      </c>
    </row>
    <row r="57" spans="2:13">
      <c r="C57" t="s">
        <v>208</v>
      </c>
      <c r="D57" s="7" t="s">
        <v>207</v>
      </c>
      <c r="E57" s="113">
        <v>664</v>
      </c>
      <c r="F57" s="112">
        <v>0.59773304187946885</v>
      </c>
      <c r="G57" s="111">
        <v>30.711714392065659</v>
      </c>
      <c r="H57" s="112">
        <v>0.60840353013278858</v>
      </c>
      <c r="I57" s="111">
        <v>30.46115230907969</v>
      </c>
      <c r="J57" s="110">
        <v>8.2256272002974029E-3</v>
      </c>
      <c r="K57" t="s">
        <v>202</v>
      </c>
      <c r="L57" s="7" t="s">
        <v>206</v>
      </c>
      <c r="M57" s="112">
        <v>0.74404829417773222</v>
      </c>
    </row>
    <row r="58" spans="2:13">
      <c r="C58" t="s">
        <v>205</v>
      </c>
      <c r="D58" s="7" t="s">
        <v>204</v>
      </c>
      <c r="E58" s="113">
        <v>1218</v>
      </c>
      <c r="F58" s="112">
        <v>1.4392711656441719</v>
      </c>
      <c r="G58" s="111">
        <v>33.711079494749299</v>
      </c>
      <c r="H58" s="112">
        <v>1.4497740551583249</v>
      </c>
      <c r="I58" s="111">
        <v>33.548540879978738</v>
      </c>
      <c r="J58" s="110">
        <v>4.8448788086508099E-3</v>
      </c>
      <c r="K58" t="s">
        <v>199</v>
      </c>
      <c r="L58" s="7" t="s">
        <v>203</v>
      </c>
      <c r="M58" s="112">
        <v>0.96851957077158923</v>
      </c>
    </row>
    <row r="59" spans="2:13">
      <c r="C59" t="s">
        <v>202</v>
      </c>
      <c r="D59" s="7" t="s">
        <v>201</v>
      </c>
      <c r="E59" s="113">
        <v>671</v>
      </c>
      <c r="F59" s="112">
        <v>0.74304588656106274</v>
      </c>
      <c r="G59" s="111">
        <v>25.173044059338416</v>
      </c>
      <c r="H59" s="112">
        <v>0.76880196018376712</v>
      </c>
      <c r="I59" s="111">
        <v>24.774075131585761</v>
      </c>
      <c r="J59" s="110">
        <v>1.6104291507697432E-2</v>
      </c>
      <c r="K59" t="s">
        <v>196</v>
      </c>
      <c r="L59" s="7" t="s">
        <v>200</v>
      </c>
      <c r="M59" s="112">
        <v>0.72157017364657816</v>
      </c>
    </row>
    <row r="60" spans="2:13">
      <c r="C60" t="s">
        <v>199</v>
      </c>
      <c r="D60" s="7" t="s">
        <v>198</v>
      </c>
      <c r="E60" s="113">
        <v>730</v>
      </c>
      <c r="F60" s="112">
        <v>0.90023558282208593</v>
      </c>
      <c r="G60" s="111">
        <v>25.096253082842072</v>
      </c>
      <c r="H60" s="112">
        <v>0.91545094994892739</v>
      </c>
      <c r="I60" s="111">
        <v>24.879354695832266</v>
      </c>
      <c r="J60" s="110">
        <v>8.7180069443737462E-3</v>
      </c>
      <c r="K60" t="s">
        <v>193</v>
      </c>
      <c r="L60" s="7" t="s">
        <v>197</v>
      </c>
      <c r="M60" s="112">
        <v>0.92590806435884943</v>
      </c>
    </row>
    <row r="61" spans="2:13">
      <c r="B61" s="86"/>
      <c r="C61" t="s">
        <v>196</v>
      </c>
      <c r="D61" s="7" t="s">
        <v>195</v>
      </c>
      <c r="E61" s="113">
        <v>671</v>
      </c>
      <c r="F61" s="112">
        <v>0.83185201839550327</v>
      </c>
      <c r="G61" s="111">
        <v>24.317598162109707</v>
      </c>
      <c r="H61" s="112">
        <v>0.84212508422664611</v>
      </c>
      <c r="I61" s="111">
        <v>24.167636186643549</v>
      </c>
      <c r="J61" s="110">
        <v>6.2050741871493287E-3</v>
      </c>
      <c r="K61" t="s">
        <v>189</v>
      </c>
      <c r="L61" s="7" t="s">
        <v>194</v>
      </c>
      <c r="M61" s="112">
        <v>0.71171879536679539</v>
      </c>
    </row>
    <row r="62" spans="2:13">
      <c r="B62" s="86"/>
      <c r="C62" t="s">
        <v>193</v>
      </c>
      <c r="D62" s="7" t="s">
        <v>192</v>
      </c>
      <c r="E62" s="113">
        <v>563</v>
      </c>
      <c r="F62" s="112">
        <v>0.54838705170731705</v>
      </c>
      <c r="G62" s="111">
        <v>24.707422543624251</v>
      </c>
      <c r="H62" s="112">
        <v>0.67393698245614031</v>
      </c>
      <c r="I62" s="111">
        <v>22.629369063461407</v>
      </c>
      <c r="J62" s="110">
        <v>9.1829934556955095E-2</v>
      </c>
      <c r="K62" t="s">
        <v>191</v>
      </c>
      <c r="L62" s="7" t="s">
        <v>190</v>
      </c>
      <c r="M62" s="112">
        <v>9.6317170656370656</v>
      </c>
    </row>
    <row r="63" spans="2:13">
      <c r="B63" s="86"/>
      <c r="C63" t="s">
        <v>189</v>
      </c>
      <c r="D63" s="7" t="s">
        <v>188</v>
      </c>
      <c r="E63" s="113">
        <v>626</v>
      </c>
      <c r="F63" s="112">
        <v>0.98725712506486762</v>
      </c>
      <c r="G63" s="120">
        <v>27.964811216189403</v>
      </c>
      <c r="H63" s="112">
        <v>1.021870480081716</v>
      </c>
      <c r="I63" s="120">
        <v>27.262238125319605</v>
      </c>
      <c r="J63" s="110">
        <v>2.5770924882990043E-2</v>
      </c>
      <c r="K63" t="s">
        <v>184</v>
      </c>
      <c r="L63" s="7" t="s">
        <v>187</v>
      </c>
      <c r="M63" s="112">
        <v>1.1908027400514749</v>
      </c>
    </row>
    <row r="64" spans="2:13">
      <c r="B64" s="86"/>
      <c r="D64" s="117" t="s">
        <v>186</v>
      </c>
      <c r="E64" s="116" t="s">
        <v>104</v>
      </c>
      <c r="F64" s="65" t="s">
        <v>103</v>
      </c>
      <c r="G64" s="115" t="s">
        <v>102</v>
      </c>
      <c r="H64" s="65" t="s">
        <v>103</v>
      </c>
      <c r="I64" s="115" t="s">
        <v>102</v>
      </c>
      <c r="J64" s="114" t="s">
        <v>101</v>
      </c>
      <c r="K64" t="s">
        <v>181</v>
      </c>
      <c r="L64" s="7" t="s">
        <v>185</v>
      </c>
      <c r="M64" s="112">
        <v>1.0169943694317956</v>
      </c>
    </row>
    <row r="65" spans="2:13">
      <c r="B65" s="86"/>
      <c r="C65" t="s">
        <v>184</v>
      </c>
      <c r="D65" s="7" t="s">
        <v>183</v>
      </c>
      <c r="E65" s="113">
        <v>686</v>
      </c>
      <c r="F65" s="112">
        <v>1.2262955696202529</v>
      </c>
      <c r="G65" s="111">
        <v>17.663764391849309</v>
      </c>
      <c r="H65" s="112">
        <v>1.9615288466111769</v>
      </c>
      <c r="I65" s="111">
        <v>13.427165158710194</v>
      </c>
      <c r="J65" s="110">
        <v>0.31552447467966349</v>
      </c>
      <c r="K65" t="s">
        <v>178</v>
      </c>
      <c r="L65" s="7" t="s">
        <v>182</v>
      </c>
      <c r="M65" s="112">
        <v>0.85018420740154366</v>
      </c>
    </row>
    <row r="66" spans="2:13">
      <c r="B66" s="86"/>
      <c r="C66" t="s">
        <v>181</v>
      </c>
      <c r="D66" s="7" t="s">
        <v>180</v>
      </c>
      <c r="E66" s="113">
        <v>914</v>
      </c>
      <c r="F66" s="112">
        <v>0.78671240205777604</v>
      </c>
      <c r="G66" s="111">
        <v>31.878129460464322</v>
      </c>
      <c r="H66" s="112">
        <v>0.91737755942947707</v>
      </c>
      <c r="I66" s="111">
        <v>29.627759170194672</v>
      </c>
      <c r="J66" s="110">
        <v>7.5954792171171182E-2</v>
      </c>
      <c r="K66" t="s">
        <v>175</v>
      </c>
      <c r="L66" s="7" t="s">
        <v>179</v>
      </c>
      <c r="M66" s="112">
        <v>0.86868684627575277</v>
      </c>
    </row>
    <row r="67" spans="2:13">
      <c r="B67" s="86"/>
      <c r="C67" t="s">
        <v>178</v>
      </c>
      <c r="D67" s="7" t="s">
        <v>177</v>
      </c>
      <c r="E67" s="113">
        <v>916</v>
      </c>
      <c r="F67" s="112">
        <v>0.77894434163701065</v>
      </c>
      <c r="G67" s="111">
        <v>33.545334056829283</v>
      </c>
      <c r="H67" s="112">
        <v>0.80535594294770207</v>
      </c>
      <c r="I67" s="111">
        <v>33.013143686430134</v>
      </c>
      <c r="J67" s="110">
        <v>1.6120560206385415E-2</v>
      </c>
      <c r="K67" t="s">
        <v>172</v>
      </c>
      <c r="L67" s="7" t="s">
        <v>176</v>
      </c>
      <c r="M67" s="112">
        <v>0.93506682520808548</v>
      </c>
    </row>
    <row r="68" spans="2:13">
      <c r="B68" s="86"/>
      <c r="C68" t="s">
        <v>175</v>
      </c>
      <c r="D68" s="7" t="s">
        <v>174</v>
      </c>
      <c r="E68" s="113">
        <v>1259</v>
      </c>
      <c r="F68" s="112">
        <v>1.2249058432304039</v>
      </c>
      <c r="G68" s="111">
        <v>35.51843860064794</v>
      </c>
      <c r="H68" s="112">
        <v>1.2413119746233148</v>
      </c>
      <c r="I68" s="111">
        <v>35.246544604311723</v>
      </c>
      <c r="J68" s="110">
        <v>7.7140610345944882E-3</v>
      </c>
      <c r="K68" t="s">
        <v>169</v>
      </c>
      <c r="L68" s="7" t="s">
        <v>173</v>
      </c>
      <c r="M68" s="112">
        <v>0.85478451357241914</v>
      </c>
    </row>
    <row r="69" spans="2:13">
      <c r="B69" s="86"/>
      <c r="C69" t="s">
        <v>172</v>
      </c>
      <c r="D69" s="7" t="s">
        <v>171</v>
      </c>
      <c r="E69" s="113">
        <v>651</v>
      </c>
      <c r="F69" s="112">
        <v>0.65295588118811887</v>
      </c>
      <c r="G69" s="111">
        <v>25.234489024954851</v>
      </c>
      <c r="H69" s="112">
        <v>0.64853236017453386</v>
      </c>
      <c r="I69" s="111">
        <v>25.306810584939505</v>
      </c>
      <c r="J69" s="110">
        <v>-2.8577903857902598E-3</v>
      </c>
      <c r="K69" t="s">
        <v>166</v>
      </c>
      <c r="L69" s="7" t="s">
        <v>170</v>
      </c>
      <c r="M69" s="112">
        <v>0.98581053298989496</v>
      </c>
    </row>
    <row r="70" spans="2:13">
      <c r="B70" s="86"/>
      <c r="C70" t="s">
        <v>169</v>
      </c>
      <c r="D70" s="7" t="s">
        <v>168</v>
      </c>
      <c r="E70" s="113">
        <v>1419</v>
      </c>
      <c r="F70" s="112">
        <v>1.4447904950495047</v>
      </c>
      <c r="G70" s="111">
        <v>35.998660235949245</v>
      </c>
      <c r="H70" s="112">
        <v>1.4318801586042824</v>
      </c>
      <c r="I70" s="111">
        <v>36.196245145797903</v>
      </c>
      <c r="J70" s="110">
        <v>-5.4587128872839452E-3</v>
      </c>
      <c r="K70" t="s">
        <v>163</v>
      </c>
      <c r="L70" s="7" t="s">
        <v>167</v>
      </c>
      <c r="M70" s="112">
        <v>3.963295043156597</v>
      </c>
    </row>
    <row r="71" spans="2:13">
      <c r="B71" s="86"/>
      <c r="C71" t="s">
        <v>166</v>
      </c>
      <c r="D71" s="7" t="s">
        <v>165</v>
      </c>
      <c r="E71" s="113">
        <v>825</v>
      </c>
      <c r="F71" s="112">
        <v>1.4979826693069305</v>
      </c>
      <c r="G71" s="111">
        <v>12.460555866918417</v>
      </c>
      <c r="H71" s="112">
        <v>1.4666862490087236</v>
      </c>
      <c r="I71" s="111">
        <v>12.559502109430289</v>
      </c>
      <c r="J71" s="110">
        <v>-7.8781978497044491E-3</v>
      </c>
      <c r="K71" t="s">
        <v>160</v>
      </c>
      <c r="L71" s="7" t="s">
        <v>164</v>
      </c>
      <c r="M71" s="118">
        <v>0.84760396918335912</v>
      </c>
    </row>
    <row r="72" spans="2:13">
      <c r="B72" s="86"/>
      <c r="C72" t="s">
        <v>163</v>
      </c>
      <c r="D72" s="7" t="s">
        <v>162</v>
      </c>
      <c r="E72" s="113">
        <v>1196</v>
      </c>
      <c r="F72" s="118">
        <v>1.7163124137931034</v>
      </c>
      <c r="G72" s="111">
        <v>17.410030320393361</v>
      </c>
      <c r="H72" s="118">
        <v>1.776753777777778</v>
      </c>
      <c r="I72" s="111">
        <v>17.158419887295086</v>
      </c>
      <c r="J72" s="110">
        <v>1.466396292613048E-2</v>
      </c>
      <c r="K72" t="s">
        <v>157</v>
      </c>
      <c r="L72" s="7" t="s">
        <v>161</v>
      </c>
      <c r="M72" s="118">
        <v>0.79363880431432976</v>
      </c>
    </row>
    <row r="73" spans="2:13">
      <c r="B73" s="86"/>
      <c r="C73" t="s">
        <v>160</v>
      </c>
      <c r="D73" s="7" t="s">
        <v>159</v>
      </c>
      <c r="E73" s="113">
        <v>1118</v>
      </c>
      <c r="F73" s="118">
        <v>1.5668769458128078</v>
      </c>
      <c r="G73" s="111">
        <v>28.096354701126394</v>
      </c>
      <c r="H73" s="118">
        <v>1.6119285379395432</v>
      </c>
      <c r="I73" s="111">
        <v>27.576001347060959</v>
      </c>
      <c r="J73" s="110">
        <v>1.8869789985736851E-2</v>
      </c>
      <c r="K73" t="s">
        <v>153</v>
      </c>
      <c r="L73" s="7" t="s">
        <v>158</v>
      </c>
      <c r="M73" s="118">
        <v>0.97891599383667183</v>
      </c>
    </row>
    <row r="74" spans="2:13">
      <c r="B74" s="86"/>
      <c r="C74" t="s">
        <v>157</v>
      </c>
      <c r="D74" s="7" t="s">
        <v>156</v>
      </c>
      <c r="E74" s="113">
        <v>1468</v>
      </c>
      <c r="F74" s="118">
        <v>1.4210769458128081</v>
      </c>
      <c r="G74" s="111">
        <v>38.173590543269434</v>
      </c>
      <c r="H74" s="118">
        <v>1.2262732634176436</v>
      </c>
      <c r="I74" s="111">
        <v>41.693674648281167</v>
      </c>
      <c r="J74" s="110">
        <v>-8.4427293461332042E-2</v>
      </c>
      <c r="K74" t="s">
        <v>155</v>
      </c>
      <c r="L74" s="7" t="s">
        <v>154</v>
      </c>
      <c r="M74" s="118">
        <v>8.0322001848998443</v>
      </c>
    </row>
    <row r="75" spans="2:13">
      <c r="B75" s="86"/>
      <c r="C75" t="s">
        <v>153</v>
      </c>
      <c r="D75" s="7" t="s">
        <v>152</v>
      </c>
      <c r="E75" s="113">
        <v>702</v>
      </c>
      <c r="F75" s="118">
        <v>0.60914553694581286</v>
      </c>
      <c r="G75" s="119">
        <v>38.339581752345318</v>
      </c>
      <c r="H75" s="118">
        <v>0.63597284639111662</v>
      </c>
      <c r="I75" s="119">
        <v>37.425667023787554</v>
      </c>
      <c r="J75" s="110">
        <v>2.4419463999850288E-2</v>
      </c>
      <c r="K75" t="s">
        <v>148</v>
      </c>
      <c r="L75" s="7" t="s">
        <v>151</v>
      </c>
      <c r="M75" s="118">
        <v>1.9455484727021422</v>
      </c>
    </row>
    <row r="76" spans="2:13">
      <c r="B76" s="86"/>
      <c r="D76" s="117" t="s">
        <v>150</v>
      </c>
      <c r="E76" s="116" t="s">
        <v>104</v>
      </c>
      <c r="F76" s="65" t="s">
        <v>103</v>
      </c>
      <c r="G76" s="115" t="s">
        <v>102</v>
      </c>
      <c r="H76" s="65" t="s">
        <v>103</v>
      </c>
      <c r="I76" s="115" t="s">
        <v>102</v>
      </c>
      <c r="J76" s="114" t="s">
        <v>101</v>
      </c>
      <c r="K76" t="s">
        <v>145</v>
      </c>
      <c r="L76" s="7" t="s">
        <v>149</v>
      </c>
      <c r="M76" s="112">
        <v>0.81114388273149796</v>
      </c>
    </row>
    <row r="77" spans="2:13">
      <c r="B77" s="86"/>
      <c r="C77" t="s">
        <v>148</v>
      </c>
      <c r="D77" s="7" t="s">
        <v>147</v>
      </c>
      <c r="E77" s="113">
        <v>716</v>
      </c>
      <c r="F77" s="112">
        <v>1.4333149827133178</v>
      </c>
      <c r="G77" s="111">
        <v>23.361958496450129</v>
      </c>
      <c r="H77" s="112">
        <v>1.0990742809780358</v>
      </c>
      <c r="I77" s="111">
        <v>28.551562062928838</v>
      </c>
      <c r="J77" s="110">
        <v>-0.18176250935204896</v>
      </c>
      <c r="K77" t="s">
        <v>142</v>
      </c>
      <c r="L77" s="7" t="s">
        <v>146</v>
      </c>
      <c r="M77" s="112">
        <v>0.93245099544387677</v>
      </c>
    </row>
    <row r="78" spans="2:13">
      <c r="B78" s="1"/>
      <c r="C78" t="s">
        <v>145</v>
      </c>
      <c r="D78" s="7" t="s">
        <v>144</v>
      </c>
      <c r="E78" s="113">
        <v>405</v>
      </c>
      <c r="F78" s="112">
        <v>0.48001476394849785</v>
      </c>
      <c r="G78" s="111">
        <v>25.680581332591185</v>
      </c>
      <c r="H78" s="112">
        <v>0.80269792709077903</v>
      </c>
      <c r="I78" s="111">
        <v>19.150091742995823</v>
      </c>
      <c r="J78" s="110">
        <v>0.34101609941288658</v>
      </c>
      <c r="K78" t="s">
        <v>139</v>
      </c>
      <c r="L78" s="7" t="s">
        <v>143</v>
      </c>
      <c r="M78" s="112">
        <v>0.9711455622282047</v>
      </c>
    </row>
    <row r="79" spans="2:13">
      <c r="B79" s="1"/>
      <c r="C79" t="s">
        <v>142</v>
      </c>
      <c r="D79" s="7" t="s">
        <v>141</v>
      </c>
      <c r="E79" s="113">
        <v>488</v>
      </c>
      <c r="F79" s="112">
        <v>0.62780837569060766</v>
      </c>
      <c r="G79" s="111">
        <v>18.536260224083549</v>
      </c>
      <c r="H79" s="112">
        <v>0.63913881313828314</v>
      </c>
      <c r="I79" s="111">
        <v>18.404247501492375</v>
      </c>
      <c r="J79" s="110">
        <v>7.1729486674458887E-3</v>
      </c>
      <c r="K79" t="s">
        <v>136</v>
      </c>
      <c r="L79" s="7" t="s">
        <v>140</v>
      </c>
      <c r="M79" s="112">
        <v>1.0614051784851206</v>
      </c>
    </row>
    <row r="80" spans="2:13">
      <c r="B80" s="1"/>
      <c r="C80" t="s">
        <v>139</v>
      </c>
      <c r="D80" s="7" t="s">
        <v>138</v>
      </c>
      <c r="E80" s="113">
        <v>420</v>
      </c>
      <c r="F80" s="112">
        <v>0.61208653128885204</v>
      </c>
      <c r="G80" s="111">
        <v>15.475675262688563</v>
      </c>
      <c r="H80" s="112">
        <v>0.45594973509933778</v>
      </c>
      <c r="I80" s="111">
        <v>17.116947609852545</v>
      </c>
      <c r="J80" s="110">
        <v>-9.5885807713710691E-2</v>
      </c>
      <c r="K80" t="s">
        <v>133</v>
      </c>
      <c r="L80" s="7" t="s">
        <v>137</v>
      </c>
      <c r="M80" s="112">
        <v>1.1069751381215469</v>
      </c>
    </row>
    <row r="81" spans="2:13">
      <c r="B81" s="1"/>
      <c r="C81" t="s">
        <v>136</v>
      </c>
      <c r="D81" s="7" t="s">
        <v>135</v>
      </c>
      <c r="E81" s="113">
        <v>796</v>
      </c>
      <c r="F81" s="112">
        <v>2.149247257150753</v>
      </c>
      <c r="G81" s="111">
        <v>14.770658548000023</v>
      </c>
      <c r="H81" s="112">
        <v>2.2048415125586529</v>
      </c>
      <c r="I81" s="111">
        <v>14.520991215473185</v>
      </c>
      <c r="J81" s="110">
        <v>1.7193546144480765E-2</v>
      </c>
      <c r="K81" t="s">
        <v>130</v>
      </c>
      <c r="L81" s="7" t="s">
        <v>134</v>
      </c>
      <c r="M81" s="112">
        <v>0.92480637745233485</v>
      </c>
    </row>
    <row r="82" spans="2:13">
      <c r="B82" s="2"/>
      <c r="C82" t="s">
        <v>133</v>
      </c>
      <c r="D82" s="7" t="s">
        <v>132</v>
      </c>
      <c r="E82" s="113">
        <v>443</v>
      </c>
      <c r="F82" s="112">
        <v>0.38251205312672937</v>
      </c>
      <c r="G82" s="111">
        <v>19.007398864303987</v>
      </c>
      <c r="H82" s="112">
        <v>0.42603488141202422</v>
      </c>
      <c r="I82" s="111">
        <v>18.43368290112798</v>
      </c>
      <c r="J82" s="110">
        <v>3.1123241419157788E-2</v>
      </c>
      <c r="K82" t="s">
        <v>127</v>
      </c>
      <c r="L82" s="7" t="s">
        <v>131</v>
      </c>
      <c r="M82" s="112">
        <v>1.1734365372374285</v>
      </c>
    </row>
    <row r="83" spans="2:13">
      <c r="B83" s="1"/>
      <c r="C83" t="s">
        <v>130</v>
      </c>
      <c r="D83" s="7" t="s">
        <v>129</v>
      </c>
      <c r="E83" s="113">
        <v>450</v>
      </c>
      <c r="F83" s="112">
        <v>0.42025418408304493</v>
      </c>
      <c r="G83" s="111">
        <v>18.375151485267327</v>
      </c>
      <c r="H83" s="112">
        <v>0.43535821266032282</v>
      </c>
      <c r="I83" s="111">
        <v>18.188191152463098</v>
      </c>
      <c r="J83" s="110">
        <v>1.0279215301677302E-2</v>
      </c>
      <c r="K83" t="s">
        <v>124</v>
      </c>
      <c r="L83" s="7" t="s">
        <v>128</v>
      </c>
      <c r="M83" s="112">
        <v>0.89129756401188287</v>
      </c>
    </row>
    <row r="84" spans="2:13">
      <c r="B84" s="1"/>
      <c r="C84" t="s">
        <v>127</v>
      </c>
      <c r="D84" s="7" t="s">
        <v>126</v>
      </c>
      <c r="E84" s="113">
        <v>556</v>
      </c>
      <c r="F84" s="112">
        <v>0.54314694677075936</v>
      </c>
      <c r="G84" s="111">
        <v>21.174042284073387</v>
      </c>
      <c r="H84" s="112">
        <v>0.70090305046518175</v>
      </c>
      <c r="I84" s="111">
        <v>19.246855974163555</v>
      </c>
      <c r="J84" s="110">
        <v>0.10012992836320045</v>
      </c>
      <c r="K84" t="s">
        <v>121</v>
      </c>
      <c r="L84" s="7" t="s">
        <v>125</v>
      </c>
      <c r="M84" s="112">
        <v>0.88946114701930556</v>
      </c>
    </row>
    <row r="85" spans="2:13">
      <c r="B85" s="1"/>
      <c r="C85" t="s">
        <v>124</v>
      </c>
      <c r="D85" s="7" t="s">
        <v>123</v>
      </c>
      <c r="E85" s="113">
        <v>621</v>
      </c>
      <c r="F85" s="112">
        <v>0.51381080482611785</v>
      </c>
      <c r="G85" s="111">
        <v>26.534867607199811</v>
      </c>
      <c r="H85" s="112">
        <v>0.53982723248272946</v>
      </c>
      <c r="I85" s="111">
        <v>26.052180372171289</v>
      </c>
      <c r="J85" s="110">
        <v>1.8527709701569695E-2</v>
      </c>
      <c r="K85" t="s">
        <v>118</v>
      </c>
      <c r="L85" s="7" t="s">
        <v>122</v>
      </c>
      <c r="M85" s="112">
        <v>0.83800548038176026</v>
      </c>
    </row>
    <row r="86" spans="2:13">
      <c r="B86" s="1"/>
      <c r="C86" t="s">
        <v>121</v>
      </c>
      <c r="D86" s="7" t="s">
        <v>120</v>
      </c>
      <c r="E86" s="113">
        <v>702</v>
      </c>
      <c r="F86" s="112">
        <v>0.53158991768379227</v>
      </c>
      <c r="G86" s="111">
        <v>30.186553948658897</v>
      </c>
      <c r="H86" s="112">
        <v>0.60529968710359405</v>
      </c>
      <c r="I86" s="111">
        <v>28.671922262429867</v>
      </c>
      <c r="J86" s="110">
        <v>5.2826304157978399E-2</v>
      </c>
      <c r="K86" t="s">
        <v>115</v>
      </c>
      <c r="L86" s="7" t="s">
        <v>119</v>
      </c>
      <c r="M86" s="112">
        <v>0.87393573529411761</v>
      </c>
    </row>
    <row r="87" spans="2:13">
      <c r="B87" s="1"/>
      <c r="C87" t="s">
        <v>118</v>
      </c>
      <c r="D87" s="7" t="s">
        <v>117</v>
      </c>
      <c r="E87" s="113">
        <v>472</v>
      </c>
      <c r="F87" s="112">
        <v>0.34294454029511917</v>
      </c>
      <c r="G87" s="111">
        <v>23.621354725644846</v>
      </c>
      <c r="H87" s="112">
        <v>0.32890314217274902</v>
      </c>
      <c r="I87" s="111">
        <v>23.901280621454013</v>
      </c>
      <c r="J87" s="110">
        <v>-1.1711753032927597E-2</v>
      </c>
      <c r="K87" t="s">
        <v>112</v>
      </c>
      <c r="L87" s="7" t="s">
        <v>116</v>
      </c>
      <c r="M87" s="112">
        <v>1.0961780851523666</v>
      </c>
    </row>
    <row r="88" spans="2:13">
      <c r="B88" s="1"/>
      <c r="C88" t="s">
        <v>115</v>
      </c>
      <c r="D88" s="7" t="s">
        <v>114</v>
      </c>
      <c r="E88" s="113">
        <v>775</v>
      </c>
      <c r="F88" s="112">
        <v>0.77378730987514199</v>
      </c>
      <c r="G88" s="111">
        <v>26.437816077536954</v>
      </c>
      <c r="H88" s="112">
        <v>0.78149181510710264</v>
      </c>
      <c r="I88" s="111">
        <v>26.32251198805994</v>
      </c>
      <c r="J88" s="110">
        <v>4.3804363933548363E-3</v>
      </c>
      <c r="K88" t="s">
        <v>108</v>
      </c>
      <c r="L88" s="7" t="s">
        <v>113</v>
      </c>
      <c r="M88" s="112">
        <v>1.0766819464439965</v>
      </c>
    </row>
    <row r="89" spans="2:13">
      <c r="B89" s="86"/>
      <c r="C89" t="s">
        <v>112</v>
      </c>
      <c r="D89" s="7" t="s">
        <v>111</v>
      </c>
      <c r="E89" s="113">
        <v>828</v>
      </c>
      <c r="F89" s="112">
        <v>1.7527594558610708</v>
      </c>
      <c r="G89" s="111">
        <v>17.497951614679128</v>
      </c>
      <c r="H89" s="112">
        <v>1.6592947927126669</v>
      </c>
      <c r="I89" s="111">
        <v>18.093583102723279</v>
      </c>
      <c r="J89" s="110">
        <v>-3.291948779092313E-2</v>
      </c>
      <c r="K89" t="s">
        <v>110</v>
      </c>
      <c r="L89" s="7" t="s">
        <v>109</v>
      </c>
      <c r="M89" s="112">
        <v>2.1621436222286206</v>
      </c>
    </row>
    <row r="90" spans="2:13">
      <c r="C90" t="s">
        <v>108</v>
      </c>
      <c r="D90" s="7" t="s">
        <v>107</v>
      </c>
      <c r="E90" s="113">
        <v>352</v>
      </c>
      <c r="F90" s="112">
        <v>0.44124161388286343</v>
      </c>
      <c r="G90" s="111">
        <v>21.560203578566838</v>
      </c>
      <c r="H90" s="112">
        <v>0.39306241651139462</v>
      </c>
      <c r="I90" s="111">
        <v>22.675459669569634</v>
      </c>
      <c r="J90" s="110">
        <v>-4.9183395055909851E-2</v>
      </c>
      <c r="K90" t="s">
        <v>99</v>
      </c>
      <c r="L90" s="7" t="s">
        <v>106</v>
      </c>
      <c r="M90" s="112">
        <v>0.89221529745042505</v>
      </c>
    </row>
    <row r="91" spans="2:13">
      <c r="D91" s="117" t="s">
        <v>105</v>
      </c>
      <c r="E91" s="116" t="s">
        <v>104</v>
      </c>
      <c r="F91" s="65" t="s">
        <v>103</v>
      </c>
      <c r="G91" s="115" t="s">
        <v>102</v>
      </c>
      <c r="H91" s="65" t="s">
        <v>103</v>
      </c>
      <c r="I91" s="115" t="s">
        <v>102</v>
      </c>
      <c r="J91" s="114" t="s">
        <v>101</v>
      </c>
      <c r="K91" t="s">
        <v>95</v>
      </c>
      <c r="L91" s="7" t="s">
        <v>100</v>
      </c>
      <c r="M91" s="112">
        <v>0.5100619427852876</v>
      </c>
    </row>
    <row r="92" spans="2:13">
      <c r="C92" t="s">
        <v>99</v>
      </c>
      <c r="D92" s="7" t="s">
        <v>98</v>
      </c>
      <c r="E92" s="113">
        <v>825</v>
      </c>
      <c r="F92" s="112">
        <v>1.2050436226415093</v>
      </c>
      <c r="G92" s="111">
        <v>25.968136146491648</v>
      </c>
      <c r="H92" s="112">
        <v>1.4212527788279774</v>
      </c>
      <c r="I92" s="111">
        <v>23.322748115444707</v>
      </c>
      <c r="J92" s="110">
        <v>0.11342522836299551</v>
      </c>
      <c r="K92" t="s">
        <v>97</v>
      </c>
      <c r="L92" s="7" t="s">
        <v>96</v>
      </c>
      <c r="M92" s="112">
        <v>7.4510425652310595</v>
      </c>
    </row>
    <row r="93" spans="2:13">
      <c r="C93" t="s">
        <v>95</v>
      </c>
      <c r="D93" s="7" t="s">
        <v>94</v>
      </c>
      <c r="E93" s="113">
        <v>655</v>
      </c>
      <c r="F93" s="112">
        <v>1.5208643216080402</v>
      </c>
      <c r="G93" s="111">
        <v>22.129683070219652</v>
      </c>
      <c r="H93" s="112">
        <v>1.5231257898049086</v>
      </c>
      <c r="I93" s="111">
        <v>22.10153843440229</v>
      </c>
      <c r="J93" s="110">
        <v>1.2734242867706858E-3</v>
      </c>
    </row>
    <row r="96" spans="2:13">
      <c r="E96" s="109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36" customWidth="1"/>
    <col min="2" max="2" width="11.28515625" style="136" customWidth="1"/>
    <col min="3" max="3" width="10.140625" style="136" bestFit="1" customWidth="1"/>
    <col min="4" max="4" width="11.28515625" style="136" bestFit="1" customWidth="1"/>
    <col min="5" max="6" width="11.42578125" style="136" customWidth="1"/>
    <col min="7" max="8" width="9.28515625" style="136" bestFit="1" customWidth="1"/>
    <col min="9" max="9" width="9.85546875" style="136" customWidth="1"/>
    <col min="10" max="10" width="10.140625" style="136" customWidth="1"/>
    <col min="11" max="11" width="9.85546875" style="136" customWidth="1"/>
    <col min="12" max="12" width="10.140625" style="136" customWidth="1"/>
    <col min="13" max="13" width="0.5703125" style="136" customWidth="1"/>
    <col min="14" max="16384" width="9.140625" style="136"/>
  </cols>
  <sheetData>
    <row r="1" spans="1:13" s="184" customFormat="1" ht="24.75" customHeight="1">
      <c r="A1" s="137"/>
      <c r="B1" s="186" t="s">
        <v>44</v>
      </c>
      <c r="C1" s="137"/>
      <c r="D1" s="137"/>
      <c r="E1" s="137"/>
      <c r="F1" s="137"/>
      <c r="G1" s="137"/>
      <c r="H1" s="137"/>
      <c r="I1" s="185"/>
      <c r="J1" s="137"/>
      <c r="K1" s="137"/>
      <c r="L1" s="137"/>
      <c r="M1" s="137"/>
    </row>
    <row r="2" spans="1:13" s="184" customFormat="1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3">
      <c r="A3" s="155"/>
      <c r="C3" s="155"/>
      <c r="D3" s="155"/>
      <c r="E3" s="155"/>
      <c r="F3" s="155"/>
      <c r="G3" s="155"/>
      <c r="H3" s="155"/>
      <c r="I3" s="155"/>
    </row>
    <row r="4" spans="1:13">
      <c r="I4" s="155"/>
    </row>
    <row r="5" spans="1:13">
      <c r="I5" s="155"/>
    </row>
    <row r="6" spans="1:13">
      <c r="I6" s="155"/>
    </row>
    <row r="7" spans="1:13">
      <c r="I7" s="155"/>
    </row>
    <row r="8" spans="1:13">
      <c r="I8" s="155"/>
    </row>
    <row r="9" spans="1:13">
      <c r="I9" s="155"/>
    </row>
    <row r="10" spans="1:13">
      <c r="I10" s="155"/>
    </row>
    <row r="11" spans="1:13">
      <c r="I11" s="155"/>
    </row>
    <row r="12" spans="1:13">
      <c r="I12" s="155"/>
    </row>
    <row r="13" spans="1:13">
      <c r="I13" s="155"/>
    </row>
    <row r="14" spans="1:13">
      <c r="I14" s="155"/>
    </row>
    <row r="15" spans="1:13">
      <c r="I15" s="155"/>
    </row>
    <row r="16" spans="1:13">
      <c r="H16" s="184"/>
      <c r="I16" s="155"/>
    </row>
    <row r="17" spans="2:12">
      <c r="H17" s="184"/>
      <c r="I17" s="155"/>
    </row>
    <row r="18" spans="2:12">
      <c r="C18" s="155"/>
      <c r="D18" s="155"/>
      <c r="E18" s="155"/>
      <c r="F18" s="155"/>
      <c r="G18" s="183"/>
      <c r="H18" s="144"/>
      <c r="I18" s="155"/>
      <c r="J18" s="155"/>
      <c r="K18" s="155"/>
      <c r="L18" s="155"/>
    </row>
    <row r="19" spans="2:12">
      <c r="B19" s="155"/>
      <c r="C19" s="155"/>
      <c r="D19" s="155"/>
      <c r="E19" s="155"/>
      <c r="F19" s="155"/>
      <c r="G19" s="234" t="s">
        <v>344</v>
      </c>
      <c r="H19" s="234"/>
      <c r="I19" s="155"/>
      <c r="J19" s="155"/>
      <c r="K19" s="155"/>
      <c r="L19" s="155"/>
    </row>
    <row r="20" spans="2:12" ht="13.5" thickBot="1">
      <c r="C20" s="233" t="s">
        <v>39</v>
      </c>
      <c r="D20" s="233"/>
      <c r="E20" s="233" t="s">
        <v>28</v>
      </c>
      <c r="F20" s="233"/>
      <c r="G20" s="233" t="s">
        <v>343</v>
      </c>
      <c r="H20" s="233"/>
      <c r="I20" s="233" t="s">
        <v>342</v>
      </c>
      <c r="J20" s="233"/>
      <c r="K20" s="232" t="s">
        <v>341</v>
      </c>
      <c r="L20" s="232"/>
    </row>
    <row r="21" spans="2:12" ht="13.5" thickTop="1">
      <c r="B21" s="182"/>
      <c r="C21" s="181" t="s">
        <v>50</v>
      </c>
      <c r="D21" s="180" t="s">
        <v>340</v>
      </c>
      <c r="E21" s="177" t="s">
        <v>50</v>
      </c>
      <c r="F21" s="176" t="s">
        <v>340</v>
      </c>
      <c r="G21" s="179" t="s">
        <v>50</v>
      </c>
      <c r="H21" s="178" t="s">
        <v>340</v>
      </c>
      <c r="I21" s="177" t="s">
        <v>50</v>
      </c>
      <c r="J21" s="176" t="s">
        <v>340</v>
      </c>
      <c r="K21" s="175" t="s">
        <v>339</v>
      </c>
      <c r="L21" s="174" t="s">
        <v>66</v>
      </c>
    </row>
    <row r="22" spans="2:12">
      <c r="B22" s="173" t="s">
        <v>16</v>
      </c>
      <c r="C22" s="169">
        <v>4304303</v>
      </c>
      <c r="D22" s="172">
        <v>4304303</v>
      </c>
      <c r="E22" s="169">
        <v>21002209.268195909</v>
      </c>
      <c r="F22" s="172">
        <v>21002209.268195909</v>
      </c>
      <c r="G22" s="171">
        <v>4.8793519573775148</v>
      </c>
      <c r="H22" s="170">
        <v>4.8793519573775148</v>
      </c>
      <c r="I22" s="169">
        <v>7949333.1865065405</v>
      </c>
      <c r="J22" s="168">
        <v>7949333.1865065405</v>
      </c>
      <c r="K22" s="169">
        <v>173634.09523809524</v>
      </c>
      <c r="L22" s="168">
        <v>138848.48387096773</v>
      </c>
    </row>
    <row r="23" spans="2:12">
      <c r="B23" s="173" t="s">
        <v>15</v>
      </c>
      <c r="C23" s="169">
        <v>4013378</v>
      </c>
      <c r="D23" s="172">
        <v>8317681</v>
      </c>
      <c r="E23" s="169">
        <v>19640648.840457384</v>
      </c>
      <c r="F23" s="172">
        <v>40642858.108653292</v>
      </c>
      <c r="G23" s="171">
        <v>4.8937949130277243</v>
      </c>
      <c r="H23" s="170">
        <v>4.8863208517678531</v>
      </c>
      <c r="I23" s="169">
        <v>7406505.4759493517</v>
      </c>
      <c r="J23" s="168">
        <v>15355838.662455892</v>
      </c>
      <c r="K23" s="169">
        <v>176391.94736842104</v>
      </c>
      <c r="L23" s="168">
        <v>143334.92857142858</v>
      </c>
    </row>
    <row r="24" spans="2:12">
      <c r="B24" s="173" t="s">
        <v>14</v>
      </c>
      <c r="C24" s="169">
        <v>4953613</v>
      </c>
      <c r="D24" s="172">
        <v>13271294</v>
      </c>
      <c r="E24" s="169">
        <v>24584496.947578724</v>
      </c>
      <c r="F24" s="172">
        <v>65227355.05623202</v>
      </c>
      <c r="G24" s="171">
        <v>4.9629425931292417</v>
      </c>
      <c r="H24" s="170">
        <v>4.9149205085978824</v>
      </c>
      <c r="I24" s="169">
        <v>9213936.4545873273</v>
      </c>
      <c r="J24" s="168">
        <v>24569775.11704322</v>
      </c>
      <c r="K24" s="169">
        <v>194391.36363636365</v>
      </c>
      <c r="L24" s="168">
        <v>159793.96774193548</v>
      </c>
    </row>
    <row r="25" spans="2:12">
      <c r="B25" s="173" t="s">
        <v>13</v>
      </c>
      <c r="C25" s="169">
        <v>4335893</v>
      </c>
      <c r="D25" s="172">
        <v>17607187</v>
      </c>
      <c r="E25" s="169">
        <v>21483810.64285082</v>
      </c>
      <c r="F25" s="172">
        <v>86711165.699082837</v>
      </c>
      <c r="G25" s="171">
        <v>4.9548756491109955</v>
      </c>
      <c r="H25" s="170">
        <v>4.924759741523892</v>
      </c>
      <c r="I25" s="169">
        <v>8071145.2542112675</v>
      </c>
      <c r="J25" s="168">
        <v>32640920.371254489</v>
      </c>
      <c r="K25" s="169">
        <v>177829.23809523811</v>
      </c>
      <c r="L25" s="168">
        <v>144529.76666666666</v>
      </c>
    </row>
    <row r="26" spans="2:12">
      <c r="B26" s="173" t="s">
        <v>12</v>
      </c>
      <c r="C26" s="169">
        <v>4826433</v>
      </c>
      <c r="D26" s="172">
        <v>22433620</v>
      </c>
      <c r="E26" s="169">
        <v>24096136.568212964</v>
      </c>
      <c r="F26" s="172">
        <v>110807302.26729581</v>
      </c>
      <c r="G26" s="171">
        <v>4.9925351845167985</v>
      </c>
      <c r="H26" s="170">
        <v>4.9393411436627614</v>
      </c>
      <c r="I26" s="169">
        <v>9029238.0860415287</v>
      </c>
      <c r="J26" s="168">
        <v>41670158.457296014</v>
      </c>
      <c r="K26" s="169">
        <v>192320.6</v>
      </c>
      <c r="L26" s="168">
        <v>155691.38709677418</v>
      </c>
    </row>
    <row r="27" spans="2:12">
      <c r="B27" s="173" t="s">
        <v>11</v>
      </c>
      <c r="C27" s="169">
        <v>4197144</v>
      </c>
      <c r="D27" s="172">
        <v>26630764</v>
      </c>
      <c r="E27" s="169">
        <v>21004424.121038247</v>
      </c>
      <c r="F27" s="172">
        <v>131811726.38833405</v>
      </c>
      <c r="G27" s="171">
        <v>5.004456392498863</v>
      </c>
      <c r="H27" s="170">
        <v>4.9496036384211148</v>
      </c>
      <c r="I27" s="169">
        <v>7852915.2072636625</v>
      </c>
      <c r="J27" s="168">
        <v>49523073.664559677</v>
      </c>
      <c r="K27" s="169">
        <v>177374.94736842104</v>
      </c>
      <c r="L27" s="168">
        <v>139904.79999999999</v>
      </c>
    </row>
    <row r="28" spans="2:12">
      <c r="B28" s="173" t="s">
        <v>10</v>
      </c>
      <c r="C28" s="169"/>
      <c r="D28" s="172"/>
      <c r="E28" s="169"/>
      <c r="F28" s="172"/>
      <c r="G28" s="171"/>
      <c r="H28" s="170"/>
      <c r="I28" s="169"/>
      <c r="J28" s="168"/>
      <c r="K28" s="169"/>
      <c r="L28" s="168"/>
    </row>
    <row r="29" spans="2:12">
      <c r="B29" s="173" t="s">
        <v>9</v>
      </c>
      <c r="C29" s="169"/>
      <c r="D29" s="172"/>
      <c r="E29" s="169"/>
      <c r="F29" s="172"/>
      <c r="G29" s="171"/>
      <c r="H29" s="170"/>
      <c r="I29" s="169"/>
      <c r="J29" s="168"/>
      <c r="K29" s="169"/>
      <c r="L29" s="168"/>
    </row>
    <row r="30" spans="2:12">
      <c r="B30" s="173" t="s">
        <v>8</v>
      </c>
      <c r="C30" s="169"/>
      <c r="D30" s="172"/>
      <c r="E30" s="169"/>
      <c r="F30" s="172"/>
      <c r="G30" s="171"/>
      <c r="H30" s="170"/>
      <c r="I30" s="169"/>
      <c r="J30" s="168"/>
      <c r="K30" s="169"/>
      <c r="L30" s="168"/>
    </row>
    <row r="31" spans="2:12">
      <c r="B31" s="173" t="s">
        <v>7</v>
      </c>
      <c r="C31" s="169"/>
      <c r="D31" s="172"/>
      <c r="E31" s="169"/>
      <c r="F31" s="172"/>
      <c r="G31" s="171"/>
      <c r="H31" s="170"/>
      <c r="I31" s="169"/>
      <c r="J31" s="168"/>
      <c r="K31" s="169"/>
      <c r="L31" s="168"/>
    </row>
    <row r="32" spans="2:12">
      <c r="B32" s="173" t="s">
        <v>6</v>
      </c>
      <c r="C32" s="169"/>
      <c r="D32" s="172"/>
      <c r="E32" s="169"/>
      <c r="F32" s="172"/>
      <c r="G32" s="171"/>
      <c r="H32" s="170"/>
      <c r="I32" s="169"/>
      <c r="J32" s="168"/>
      <c r="K32" s="169"/>
      <c r="L32" s="168"/>
    </row>
    <row r="33" spans="2:12" ht="13.5" thickBot="1">
      <c r="B33" s="167" t="s">
        <v>5</v>
      </c>
      <c r="C33" s="163"/>
      <c r="D33" s="166"/>
      <c r="E33" s="163"/>
      <c r="F33" s="162"/>
      <c r="G33" s="165"/>
      <c r="H33" s="164"/>
      <c r="I33" s="163"/>
      <c r="J33" s="162"/>
      <c r="K33" s="163"/>
      <c r="L33" s="162"/>
    </row>
    <row r="34" spans="2:12" ht="14.25" thickTop="1" thickBot="1">
      <c r="B34" s="155"/>
      <c r="C34" s="161"/>
      <c r="D34" s="154"/>
      <c r="E34" s="154"/>
      <c r="F34" s="154"/>
      <c r="G34" s="154"/>
      <c r="H34" s="154"/>
      <c r="I34" s="154"/>
      <c r="J34" s="154"/>
      <c r="K34" s="155"/>
      <c r="L34" s="155"/>
    </row>
    <row r="35" spans="2:12" ht="13.5" thickTop="1">
      <c r="B35" s="155"/>
      <c r="C35" s="154"/>
      <c r="D35" s="154"/>
      <c r="E35" s="154"/>
      <c r="F35" s="154"/>
      <c r="G35" s="154"/>
      <c r="H35" s="154"/>
      <c r="I35" s="159" t="s">
        <v>39</v>
      </c>
      <c r="J35" s="158" t="s">
        <v>337</v>
      </c>
      <c r="K35" s="157" t="s">
        <v>39</v>
      </c>
      <c r="L35" s="156" t="s">
        <v>336</v>
      </c>
    </row>
    <row r="36" spans="2:12">
      <c r="B36" s="155"/>
      <c r="C36" s="154"/>
      <c r="D36" s="154"/>
      <c r="E36" s="154"/>
      <c r="F36" s="154"/>
      <c r="G36" s="154"/>
      <c r="H36" s="154"/>
      <c r="I36" s="153">
        <v>1</v>
      </c>
      <c r="J36" s="152">
        <v>0.23524315474768293</v>
      </c>
      <c r="K36" s="151" t="s">
        <v>394</v>
      </c>
      <c r="L36" s="150">
        <v>0.23524315474768293</v>
      </c>
    </row>
    <row r="37" spans="2:12">
      <c r="B37" s="155"/>
      <c r="C37" s="154"/>
      <c r="D37" s="154"/>
      <c r="E37" s="154"/>
      <c r="F37" s="154"/>
      <c r="G37" s="154"/>
      <c r="H37" s="154"/>
      <c r="I37" s="153">
        <v>2</v>
      </c>
      <c r="J37" s="152">
        <v>0.26630779171401919</v>
      </c>
      <c r="K37" s="151" t="s">
        <v>395</v>
      </c>
      <c r="L37" s="150">
        <v>0.50155094646170206</v>
      </c>
    </row>
    <row r="38" spans="2:12">
      <c r="B38" s="155"/>
      <c r="C38" s="154"/>
      <c r="D38" s="154"/>
      <c r="E38" s="154"/>
      <c r="F38" s="154"/>
      <c r="G38" s="154"/>
      <c r="H38" s="154"/>
      <c r="I38" s="153">
        <v>3</v>
      </c>
      <c r="J38" s="152">
        <v>0.10168723860890594</v>
      </c>
      <c r="K38" s="151" t="s">
        <v>396</v>
      </c>
      <c r="L38" s="150">
        <v>0.603238185070608</v>
      </c>
    </row>
    <row r="39" spans="2:12">
      <c r="B39" s="155"/>
      <c r="C39" s="154"/>
      <c r="D39" s="154"/>
      <c r="E39" s="154"/>
      <c r="F39" s="154"/>
      <c r="G39" s="154"/>
      <c r="H39" s="154"/>
      <c r="I39" s="153">
        <v>4</v>
      </c>
      <c r="J39" s="152">
        <v>0.10246842530629374</v>
      </c>
      <c r="K39" s="151" t="s">
        <v>397</v>
      </c>
      <c r="L39" s="150">
        <v>0.70570661037690174</v>
      </c>
    </row>
    <row r="40" spans="2:12">
      <c r="B40" s="155"/>
      <c r="C40" s="154"/>
      <c r="D40" s="154"/>
      <c r="E40" s="154"/>
      <c r="F40" s="154"/>
      <c r="G40" s="154"/>
      <c r="H40" s="154"/>
      <c r="I40" s="153">
        <v>5</v>
      </c>
      <c r="J40" s="152">
        <v>5.018501243458081E-2</v>
      </c>
      <c r="K40" s="151" t="s">
        <v>398</v>
      </c>
      <c r="L40" s="150">
        <v>0.75589162281148259</v>
      </c>
    </row>
    <row r="41" spans="2:12">
      <c r="B41" s="155"/>
      <c r="C41" s="154"/>
      <c r="D41" s="154"/>
      <c r="E41" s="154"/>
      <c r="F41" s="154"/>
      <c r="G41" s="154"/>
      <c r="H41" s="154"/>
      <c r="I41" s="153">
        <v>10</v>
      </c>
      <c r="J41" s="152">
        <v>1.5891747468934323E-2</v>
      </c>
      <c r="K41" s="151" t="s">
        <v>399</v>
      </c>
      <c r="L41" s="150">
        <v>0.88752781419391291</v>
      </c>
    </row>
    <row r="42" spans="2:12">
      <c r="B42" s="155"/>
      <c r="C42" s="154"/>
      <c r="D42" s="154"/>
      <c r="E42" s="154"/>
      <c r="F42" s="154"/>
      <c r="G42" s="154"/>
      <c r="H42" s="154"/>
      <c r="I42" s="153">
        <v>15</v>
      </c>
      <c r="J42" s="152">
        <v>6.3762286550084245E-3</v>
      </c>
      <c r="K42" s="151" t="s">
        <v>400</v>
      </c>
      <c r="L42" s="150">
        <v>0.93341422216866554</v>
      </c>
    </row>
    <row r="43" spans="2:12">
      <c r="B43" s="155"/>
      <c r="C43" s="154"/>
      <c r="D43" s="154"/>
      <c r="E43" s="154"/>
      <c r="F43" s="154"/>
      <c r="G43" s="154"/>
      <c r="H43" s="154"/>
      <c r="I43" s="153">
        <v>30</v>
      </c>
      <c r="J43" s="152">
        <v>1.2278758993515735E-3</v>
      </c>
      <c r="K43" s="151" t="s">
        <v>401</v>
      </c>
      <c r="L43" s="150">
        <v>0.97488360110446481</v>
      </c>
    </row>
    <row r="44" spans="2:12">
      <c r="B44" s="155"/>
      <c r="C44" s="154"/>
      <c r="D44" s="154"/>
      <c r="E44" s="154"/>
      <c r="F44" s="154"/>
      <c r="G44" s="154"/>
      <c r="H44" s="154"/>
      <c r="I44" s="153">
        <v>45</v>
      </c>
      <c r="J44" s="152">
        <v>4.8408643747701626E-4</v>
      </c>
      <c r="K44" s="151" t="s">
        <v>402</v>
      </c>
      <c r="L44" s="150">
        <v>0.98683409547514211</v>
      </c>
    </row>
    <row r="45" spans="2:12" ht="13.5" thickBot="1">
      <c r="B45" s="155"/>
      <c r="C45" s="154"/>
      <c r="D45" s="154"/>
      <c r="E45" s="154"/>
      <c r="F45" s="154"/>
      <c r="G45" s="154"/>
      <c r="H45" s="154"/>
      <c r="I45" s="149">
        <v>60</v>
      </c>
      <c r="J45" s="148">
        <v>2.7632401795898352E-4</v>
      </c>
      <c r="K45" s="147" t="s">
        <v>403</v>
      </c>
      <c r="L45" s="146">
        <v>0.99206555319860612</v>
      </c>
    </row>
    <row r="46" spans="2:12" ht="14.25" thickTop="1" thickBot="1">
      <c r="B46" s="155"/>
      <c r="C46" s="154"/>
      <c r="D46" s="154"/>
      <c r="E46" s="154"/>
      <c r="F46" s="154"/>
      <c r="G46" s="154"/>
      <c r="H46" s="154"/>
      <c r="I46" s="145"/>
      <c r="J46" s="145"/>
      <c r="K46" s="145"/>
      <c r="L46" s="144"/>
    </row>
    <row r="47" spans="2:12" ht="39.75" thickTop="1" thickBot="1">
      <c r="B47" s="155"/>
      <c r="C47" s="154"/>
      <c r="D47" s="154"/>
      <c r="E47" s="154"/>
      <c r="F47" s="154"/>
      <c r="G47" s="154"/>
      <c r="H47" s="154"/>
      <c r="I47" s="143" t="s">
        <v>338</v>
      </c>
      <c r="J47" s="142"/>
      <c r="K47" s="142"/>
      <c r="L47" s="141">
        <v>5.6120639326517345</v>
      </c>
    </row>
    <row r="48" spans="2:12" ht="14.25" thickTop="1" thickBot="1">
      <c r="B48" s="155"/>
      <c r="C48" s="154"/>
      <c r="D48" s="154"/>
      <c r="E48" s="154"/>
      <c r="F48" s="154"/>
      <c r="G48" s="154"/>
      <c r="H48" s="154"/>
      <c r="I48" s="160"/>
      <c r="J48" s="160"/>
      <c r="K48" s="144"/>
      <c r="L48" s="144"/>
    </row>
    <row r="49" spans="1:13" ht="13.5" thickTop="1">
      <c r="B49" s="155"/>
      <c r="C49" s="154"/>
      <c r="D49" s="154"/>
      <c r="E49" s="154"/>
      <c r="F49" s="154"/>
      <c r="G49" s="154"/>
      <c r="H49" s="154"/>
      <c r="I49" s="159" t="s">
        <v>39</v>
      </c>
      <c r="J49" s="158" t="s">
        <v>337</v>
      </c>
      <c r="K49" s="157" t="s">
        <v>39</v>
      </c>
      <c r="L49" s="156" t="s">
        <v>336</v>
      </c>
    </row>
    <row r="50" spans="1:13">
      <c r="B50" s="155"/>
      <c r="C50" s="154"/>
      <c r="D50" s="154"/>
      <c r="E50" s="154"/>
      <c r="F50" s="154"/>
      <c r="G50" s="154"/>
      <c r="H50" s="154"/>
      <c r="I50" s="153">
        <v>5</v>
      </c>
      <c r="J50" s="152">
        <v>7.6713434944988392E-3</v>
      </c>
      <c r="K50" s="151" t="s">
        <v>398</v>
      </c>
      <c r="L50" s="150">
        <v>5.6424750176642786E-2</v>
      </c>
    </row>
    <row r="51" spans="1:13">
      <c r="B51" s="155"/>
      <c r="C51" s="154"/>
      <c r="D51" s="154"/>
      <c r="E51" s="154"/>
      <c r="F51" s="154"/>
      <c r="G51" s="154"/>
      <c r="H51" s="154"/>
      <c r="I51" s="153">
        <v>15</v>
      </c>
      <c r="J51" s="152">
        <v>9.6116101970548321E-3</v>
      </c>
      <c r="K51" s="151" t="s">
        <v>400</v>
      </c>
      <c r="L51" s="150">
        <v>0.14169554635891571</v>
      </c>
    </row>
    <row r="52" spans="1:13">
      <c r="B52" s="155"/>
      <c r="C52" s="154"/>
      <c r="D52" s="154"/>
      <c r="E52" s="154"/>
      <c r="F52" s="154"/>
      <c r="G52" s="154"/>
      <c r="H52" s="154"/>
      <c r="I52" s="153">
        <v>30</v>
      </c>
      <c r="J52" s="152">
        <v>1.4052914325448897E-2</v>
      </c>
      <c r="K52" s="151" t="s">
        <v>401</v>
      </c>
      <c r="L52" s="150">
        <v>0.31971782017204453</v>
      </c>
    </row>
    <row r="53" spans="1:13">
      <c r="B53" s="155"/>
      <c r="C53" s="154"/>
      <c r="D53" s="154"/>
      <c r="E53" s="154"/>
      <c r="F53" s="154"/>
      <c r="G53" s="154"/>
      <c r="H53" s="154"/>
      <c r="I53" s="153">
        <v>45</v>
      </c>
      <c r="J53" s="152">
        <v>1.1574307728542108E-2</v>
      </c>
      <c r="K53" s="151" t="s">
        <v>402</v>
      </c>
      <c r="L53" s="150">
        <v>0.52844789879209986</v>
      </c>
    </row>
    <row r="54" spans="1:13">
      <c r="B54" s="155"/>
      <c r="C54" s="154"/>
      <c r="D54" s="154"/>
      <c r="E54" s="154"/>
      <c r="F54" s="154"/>
      <c r="G54" s="154"/>
      <c r="H54" s="154"/>
      <c r="I54" s="153">
        <v>60</v>
      </c>
      <c r="J54" s="152">
        <v>8.9723315725132625E-3</v>
      </c>
      <c r="K54" s="151" t="s">
        <v>403</v>
      </c>
      <c r="L54" s="150">
        <v>0.680461626459406</v>
      </c>
    </row>
    <row r="55" spans="1:13">
      <c r="B55" s="155"/>
      <c r="C55" s="154"/>
      <c r="D55" s="154"/>
      <c r="E55" s="154"/>
      <c r="F55" s="154"/>
      <c r="G55" s="154"/>
      <c r="H55" s="154"/>
      <c r="I55" s="153">
        <v>75</v>
      </c>
      <c r="J55" s="152">
        <v>6.4040016598813409E-3</v>
      </c>
      <c r="K55" s="151" t="s">
        <v>404</v>
      </c>
      <c r="L55" s="150">
        <v>0.79601404169891121</v>
      </c>
    </row>
    <row r="56" spans="1:13">
      <c r="B56" s="155"/>
      <c r="C56" s="154"/>
      <c r="D56" s="154"/>
      <c r="E56" s="154"/>
      <c r="F56" s="154"/>
      <c r="G56" s="154"/>
      <c r="H56" s="154"/>
      <c r="I56" s="153">
        <v>90</v>
      </c>
      <c r="J56" s="152">
        <v>4.5085966151879146E-3</v>
      </c>
      <c r="K56" s="151" t="s">
        <v>405</v>
      </c>
      <c r="L56" s="150">
        <v>0.87417426510996732</v>
      </c>
    </row>
    <row r="57" spans="1:13">
      <c r="B57" s="155"/>
      <c r="C57" s="154"/>
      <c r="D57" s="154"/>
      <c r="E57" s="154"/>
      <c r="F57" s="154"/>
      <c r="G57" s="154"/>
      <c r="H57" s="154"/>
      <c r="I57" s="153">
        <v>100</v>
      </c>
      <c r="J57" s="152">
        <v>2.815069030876036E-3</v>
      </c>
      <c r="K57" s="151" t="s">
        <v>406</v>
      </c>
      <c r="L57" s="150">
        <v>0.90795509348047976</v>
      </c>
    </row>
    <row r="58" spans="1:13">
      <c r="B58" s="155"/>
      <c r="C58" s="154"/>
      <c r="D58" s="154"/>
      <c r="E58" s="154"/>
      <c r="F58" s="154"/>
      <c r="G58" s="154"/>
      <c r="H58" s="154"/>
      <c r="I58" s="153">
        <v>125</v>
      </c>
      <c r="J58" s="152">
        <v>1.2897726635487815E-3</v>
      </c>
      <c r="K58" s="151" t="s">
        <v>407</v>
      </c>
      <c r="L58" s="150">
        <v>0.95899644471361445</v>
      </c>
    </row>
    <row r="59" spans="1:13" ht="13.5" thickBot="1">
      <c r="I59" s="149">
        <v>150</v>
      </c>
      <c r="J59" s="148">
        <v>5.8320155221336205E-4</v>
      </c>
      <c r="K59" s="147" t="s">
        <v>408</v>
      </c>
      <c r="L59" s="146">
        <v>0.98198804436817977</v>
      </c>
    </row>
    <row r="60" spans="1:13" ht="14.25" thickTop="1" thickBot="1">
      <c r="I60" s="145"/>
      <c r="J60" s="145"/>
      <c r="K60" s="145"/>
      <c r="L60" s="144"/>
    </row>
    <row r="61" spans="1:13" ht="39.75" thickTop="1" thickBot="1">
      <c r="I61" s="143" t="s">
        <v>335</v>
      </c>
      <c r="J61" s="142"/>
      <c r="K61" s="142"/>
      <c r="L61" s="141">
        <v>50.745544676603522</v>
      </c>
    </row>
    <row r="62" spans="1:13" ht="13.5" thickTop="1">
      <c r="I62" s="140"/>
      <c r="J62" s="140"/>
      <c r="K62" s="140"/>
      <c r="L62" s="139"/>
    </row>
    <row r="64" spans="1:13" ht="24.75" customHeight="1">
      <c r="A64" s="137"/>
      <c r="B64" s="138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</row>
  </sheetData>
  <mergeCells count="6">
    <mergeCell ref="K20:L20"/>
    <mergeCell ref="C20:D20"/>
    <mergeCell ref="E20:F20"/>
    <mergeCell ref="G20:H20"/>
    <mergeCell ref="G19:H19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R55"/>
  <sheetViews>
    <sheetView showGridLines="0" zoomScaleNormal="100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8" width="9.140625" hidden="1" customWidth="1"/>
  </cols>
  <sheetData>
    <row r="1" spans="1:18">
      <c r="B1" s="198"/>
      <c r="C1" s="198"/>
      <c r="D1" s="198"/>
    </row>
    <row r="2" spans="1:18" ht="20.25">
      <c r="B2" s="108" t="s">
        <v>363</v>
      </c>
      <c r="L2" s="48" t="s">
        <v>409</v>
      </c>
    </row>
    <row r="6" spans="1:18" ht="13.5" thickBo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8" ht="13.5" thickTop="1">
      <c r="E7" s="125"/>
      <c r="P7" t="s">
        <v>362</v>
      </c>
      <c r="Q7" s="125">
        <v>177375</v>
      </c>
      <c r="R7" s="125" t="s">
        <v>412</v>
      </c>
    </row>
    <row r="8" spans="1:18">
      <c r="P8" t="s">
        <v>361</v>
      </c>
      <c r="Q8" s="125">
        <v>139905</v>
      </c>
      <c r="R8" t="s">
        <v>413</v>
      </c>
    </row>
    <row r="9" spans="1:18">
      <c r="P9" t="s">
        <v>360</v>
      </c>
      <c r="Q9" s="125">
        <v>75184</v>
      </c>
      <c r="R9" t="s">
        <v>414</v>
      </c>
    </row>
    <row r="10" spans="1:18">
      <c r="C10" s="67"/>
      <c r="D10" s="67" t="s">
        <v>39</v>
      </c>
      <c r="E10" s="67" t="s">
        <v>337</v>
      </c>
    </row>
    <row r="11" spans="1:18" ht="6" customHeight="1"/>
    <row r="12" spans="1:18">
      <c r="C12" s="7" t="s">
        <v>359</v>
      </c>
      <c r="D12" s="189">
        <v>3370124</v>
      </c>
      <c r="E12" s="5">
        <v>0.80295648660136509</v>
      </c>
    </row>
    <row r="13" spans="1:18">
      <c r="C13" s="63" t="s">
        <v>354</v>
      </c>
      <c r="D13" s="197">
        <v>348761</v>
      </c>
      <c r="E13" s="5">
        <v>8.3094837823053005E-2</v>
      </c>
    </row>
    <row r="14" spans="1:18">
      <c r="C14" s="7" t="s">
        <v>351</v>
      </c>
      <c r="D14" s="189">
        <v>478259</v>
      </c>
      <c r="E14" s="5">
        <v>0.11394867557558187</v>
      </c>
    </row>
    <row r="15" spans="1:18" ht="7.5" customHeight="1"/>
    <row r="16" spans="1:18">
      <c r="C16" s="67" t="s">
        <v>346</v>
      </c>
      <c r="D16" s="188">
        <v>4197144</v>
      </c>
      <c r="E16" s="187"/>
    </row>
    <row r="18" spans="1:13" ht="19.5" customHeight="1" thickBot="1">
      <c r="A18" s="60"/>
      <c r="B18" s="60"/>
      <c r="C18" s="60"/>
      <c r="D18" s="196"/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15" customHeight="1" thickTop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</row>
    <row r="20" spans="1:13">
      <c r="C20" s="67"/>
      <c r="D20" s="67" t="s">
        <v>39</v>
      </c>
      <c r="E20" s="67" t="s">
        <v>337</v>
      </c>
    </row>
    <row r="21" spans="1:13" ht="7.5" customHeight="1">
      <c r="C21" s="1"/>
      <c r="D21" s="1"/>
      <c r="E21" s="1"/>
    </row>
    <row r="22" spans="1:13">
      <c r="C22" s="195" t="s">
        <v>359</v>
      </c>
      <c r="D22" s="194"/>
      <c r="E22" s="193"/>
    </row>
    <row r="23" spans="1:13">
      <c r="C23" s="7" t="s">
        <v>358</v>
      </c>
      <c r="D23" s="189">
        <v>768204</v>
      </c>
      <c r="E23" s="5">
        <v>0.22794532189320038</v>
      </c>
    </row>
    <row r="24" spans="1:13">
      <c r="C24" s="7" t="s">
        <v>357</v>
      </c>
      <c r="D24" s="189">
        <v>1383077</v>
      </c>
      <c r="E24" s="5">
        <v>0.41039350480872516</v>
      </c>
    </row>
    <row r="25" spans="1:13">
      <c r="C25" s="7" t="s">
        <v>356</v>
      </c>
      <c r="D25" s="189">
        <v>852405</v>
      </c>
      <c r="E25" s="5">
        <v>0.25292986252137906</v>
      </c>
    </row>
    <row r="26" spans="1:13">
      <c r="C26" s="7" t="s">
        <v>355</v>
      </c>
      <c r="D26" s="189">
        <v>366438</v>
      </c>
      <c r="E26" s="5">
        <v>0.10873131077669546</v>
      </c>
    </row>
    <row r="27" spans="1:13">
      <c r="C27" s="192" t="s">
        <v>354</v>
      </c>
      <c r="D27" s="191"/>
      <c r="E27" s="190"/>
    </row>
    <row r="28" spans="1:13">
      <c r="C28" s="7" t="s">
        <v>353</v>
      </c>
      <c r="D28" s="189">
        <v>235553</v>
      </c>
      <c r="E28" s="5">
        <v>0.67539948560762242</v>
      </c>
    </row>
    <row r="29" spans="1:13">
      <c r="C29" s="7" t="s">
        <v>352</v>
      </c>
      <c r="D29" s="189">
        <v>113208</v>
      </c>
      <c r="E29" s="5">
        <v>0.32460051439237758</v>
      </c>
    </row>
    <row r="30" spans="1:13">
      <c r="C30" s="192" t="s">
        <v>351</v>
      </c>
      <c r="D30" s="191"/>
      <c r="E30" s="190"/>
    </row>
    <row r="31" spans="1:13">
      <c r="C31" s="7" t="s">
        <v>350</v>
      </c>
      <c r="D31" s="189">
        <v>170648</v>
      </c>
      <c r="E31" s="5">
        <v>0.35681084935150204</v>
      </c>
    </row>
    <row r="32" spans="1:13">
      <c r="C32" s="7" t="s">
        <v>349</v>
      </c>
      <c r="D32" s="189">
        <v>307611</v>
      </c>
      <c r="E32" s="5">
        <v>0.64318915064849802</v>
      </c>
    </row>
    <row r="33" spans="1:13" ht="6" customHeight="1">
      <c r="C33" s="1"/>
      <c r="D33" s="1"/>
      <c r="E33" s="1"/>
    </row>
    <row r="34" spans="1:13">
      <c r="C34" s="67" t="s">
        <v>346</v>
      </c>
      <c r="D34" s="188">
        <v>4197144</v>
      </c>
      <c r="E34" s="187"/>
    </row>
    <row r="35" spans="1:13" ht="13.5" thickBot="1">
      <c r="A35" s="60"/>
      <c r="B35" s="60"/>
      <c r="C35" s="4"/>
      <c r="D35" s="4"/>
      <c r="E35" s="4"/>
      <c r="F35" s="60"/>
      <c r="G35" s="60"/>
      <c r="H35" s="60"/>
      <c r="I35" s="60"/>
      <c r="J35" s="60"/>
      <c r="K35" s="60"/>
      <c r="L35" s="60"/>
      <c r="M35" s="60"/>
    </row>
    <row r="36" spans="1:13" ht="6.75" customHeight="1" thickTop="1">
      <c r="C36" s="1"/>
      <c r="D36" s="1"/>
      <c r="E36" s="1"/>
    </row>
    <row r="37" spans="1:13">
      <c r="C37" s="1"/>
      <c r="D37" s="3"/>
      <c r="E37" s="1"/>
    </row>
    <row r="38" spans="1:13">
      <c r="C38" s="67"/>
      <c r="D38" s="67" t="s">
        <v>39</v>
      </c>
      <c r="E38" s="67" t="s">
        <v>337</v>
      </c>
    </row>
    <row r="39" spans="1:13" ht="7.5" customHeight="1">
      <c r="C39" s="1"/>
      <c r="D39" s="1"/>
      <c r="E39" s="1"/>
    </row>
    <row r="40" spans="1:13" ht="12.75" customHeight="1">
      <c r="C40" s="7" t="s">
        <v>305</v>
      </c>
      <c r="D40" s="189">
        <v>781898</v>
      </c>
      <c r="E40" s="5">
        <v>0.18629286962753719</v>
      </c>
    </row>
    <row r="41" spans="1:13">
      <c r="C41" s="7" t="s">
        <v>296</v>
      </c>
      <c r="D41" s="189">
        <v>247870</v>
      </c>
      <c r="E41" s="5">
        <v>5.9056825307876024E-2</v>
      </c>
    </row>
    <row r="42" spans="1:13">
      <c r="C42" s="7" t="s">
        <v>137</v>
      </c>
      <c r="D42" s="189">
        <v>193358</v>
      </c>
      <c r="E42" s="5">
        <v>4.6068945930852027E-2</v>
      </c>
    </row>
    <row r="43" spans="1:13">
      <c r="C43" s="7" t="s">
        <v>317</v>
      </c>
      <c r="D43" s="189">
        <v>183836</v>
      </c>
      <c r="E43" s="5">
        <v>4.3800260367526107E-2</v>
      </c>
    </row>
    <row r="44" spans="1:13">
      <c r="C44" s="7" t="s">
        <v>308</v>
      </c>
      <c r="D44" s="189">
        <v>182532</v>
      </c>
      <c r="E44" s="5">
        <v>4.3489572909578514E-2</v>
      </c>
    </row>
    <row r="45" spans="1:13">
      <c r="C45" s="7" t="s">
        <v>348</v>
      </c>
      <c r="D45" s="189">
        <v>172214</v>
      </c>
      <c r="E45" s="5">
        <v>4.1031234572842863E-2</v>
      </c>
    </row>
    <row r="46" spans="1:13">
      <c r="C46" s="7" t="s">
        <v>149</v>
      </c>
      <c r="D46" s="189">
        <v>143049</v>
      </c>
      <c r="E46" s="5">
        <v>3.4082461788301759E-2</v>
      </c>
    </row>
    <row r="47" spans="1:13">
      <c r="C47" s="7" t="s">
        <v>320</v>
      </c>
      <c r="D47" s="189">
        <v>126018</v>
      </c>
      <c r="E47" s="5">
        <v>3.0024702511993871E-2</v>
      </c>
    </row>
    <row r="48" spans="1:13">
      <c r="C48" s="7" t="s">
        <v>151</v>
      </c>
      <c r="D48" s="189">
        <v>121489</v>
      </c>
      <c r="E48" s="5">
        <v>2.8945635413033244E-2</v>
      </c>
    </row>
    <row r="49" spans="1:13">
      <c r="C49" s="7" t="s">
        <v>284</v>
      </c>
      <c r="D49" s="189">
        <v>106796</v>
      </c>
      <c r="E49" s="5">
        <v>2.5444921594303175E-2</v>
      </c>
    </row>
    <row r="50" spans="1:13" ht="12.75" customHeight="1">
      <c r="C50" s="7" t="s">
        <v>347</v>
      </c>
      <c r="D50" s="189">
        <v>1938084</v>
      </c>
      <c r="E50" s="5">
        <v>0.46176256997615522</v>
      </c>
    </row>
    <row r="51" spans="1:13" ht="7.5" customHeight="1">
      <c r="C51" s="1"/>
      <c r="D51" s="1"/>
      <c r="E51" s="1"/>
    </row>
    <row r="52" spans="1:13">
      <c r="C52" s="67" t="s">
        <v>346</v>
      </c>
      <c r="D52" s="188">
        <v>4197144</v>
      </c>
      <c r="E52" s="187"/>
    </row>
    <row r="53" spans="1:13">
      <c r="C53" s="1"/>
      <c r="D53" s="1"/>
      <c r="E53" s="1"/>
    </row>
    <row r="54" spans="1:13" ht="3.75" customHeight="1" thickBo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2:Q55"/>
  <sheetViews>
    <sheetView showGridLines="0" zoomScaleNormal="10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108" t="s">
        <v>365</v>
      </c>
      <c r="L2" s="48" t="s">
        <v>409</v>
      </c>
    </row>
    <row r="6" spans="1:17" ht="13.5" thickBo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7" ht="13.5" thickTop="1"/>
    <row r="10" spans="1:17">
      <c r="C10" s="67"/>
      <c r="D10" s="67" t="s">
        <v>39</v>
      </c>
      <c r="E10" s="67" t="s">
        <v>337</v>
      </c>
    </row>
    <row r="11" spans="1:17" ht="6" customHeight="1"/>
    <row r="12" spans="1:17">
      <c r="C12" s="7" t="s">
        <v>359</v>
      </c>
      <c r="D12" s="189">
        <v>22225323</v>
      </c>
      <c r="E12" s="5">
        <f>D12/$D$16</f>
        <v>0.83457324018191892</v>
      </c>
    </row>
    <row r="13" spans="1:17">
      <c r="C13" s="63" t="s">
        <v>354</v>
      </c>
      <c r="D13" s="197">
        <v>2249950</v>
      </c>
      <c r="E13" s="5">
        <f>D13/$D$16</f>
        <v>8.4486873902678866E-2</v>
      </c>
    </row>
    <row r="14" spans="1:17">
      <c r="C14" s="7" t="s">
        <v>351</v>
      </c>
      <c r="D14" s="189">
        <v>2155491</v>
      </c>
      <c r="E14" s="5">
        <f>D14/$D$16</f>
        <v>8.0939885915402202E-2</v>
      </c>
      <c r="Q14" s="199"/>
    </row>
    <row r="15" spans="1:17" ht="7.5" customHeight="1"/>
    <row r="16" spans="1:17">
      <c r="C16" s="67" t="s">
        <v>0</v>
      </c>
      <c r="D16" s="188">
        <v>26630764</v>
      </c>
      <c r="E16" s="187"/>
    </row>
    <row r="18" spans="1:13" ht="19.5" customHeight="1" thickBot="1">
      <c r="A18" s="60"/>
      <c r="B18" s="60"/>
      <c r="C18" s="60"/>
      <c r="D18" s="196"/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15" customHeight="1" thickTop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</row>
    <row r="20" spans="1:13">
      <c r="C20" s="67"/>
      <c r="D20" s="67" t="s">
        <v>39</v>
      </c>
      <c r="E20" s="67" t="s">
        <v>337</v>
      </c>
    </row>
    <row r="21" spans="1:13" ht="7.5" customHeight="1">
      <c r="C21" s="1"/>
      <c r="D21" s="1"/>
      <c r="E21" s="1"/>
    </row>
    <row r="22" spans="1:13">
      <c r="C22" s="195" t="s">
        <v>359</v>
      </c>
      <c r="D22" s="194"/>
      <c r="E22" s="193"/>
    </row>
    <row r="23" spans="1:13">
      <c r="C23" s="7" t="s">
        <v>358</v>
      </c>
      <c r="D23" s="189">
        <v>5221677</v>
      </c>
      <c r="E23" s="5">
        <f>D23/SUM($D$23:$D$26)</f>
        <v>0.23494268227282905</v>
      </c>
    </row>
    <row r="24" spans="1:13">
      <c r="C24" s="7" t="s">
        <v>357</v>
      </c>
      <c r="D24" s="189">
        <v>9064296</v>
      </c>
      <c r="E24" s="5">
        <f>D24/SUM($D$23:$D$26)</f>
        <v>0.40783641254617536</v>
      </c>
    </row>
    <row r="25" spans="1:13">
      <c r="C25" s="7" t="s">
        <v>356</v>
      </c>
      <c r="D25" s="189">
        <v>5771146</v>
      </c>
      <c r="E25" s="5">
        <f>D25/SUM($D$23:$D$26)</f>
        <v>0.25966533759711841</v>
      </c>
    </row>
    <row r="26" spans="1:13">
      <c r="C26" s="7" t="s">
        <v>355</v>
      </c>
      <c r="D26" s="189">
        <v>2168204</v>
      </c>
      <c r="E26" s="5">
        <f>D26/SUM($D$23:$D$26)</f>
        <v>9.7555567583877179E-2</v>
      </c>
    </row>
    <row r="27" spans="1:13">
      <c r="C27" s="192" t="s">
        <v>354</v>
      </c>
      <c r="D27" s="191"/>
      <c r="E27" s="190"/>
    </row>
    <row r="28" spans="1:13">
      <c r="C28" s="7" t="s">
        <v>353</v>
      </c>
      <c r="D28" s="189">
        <v>1533898</v>
      </c>
      <c r="E28" s="5">
        <f>D28/SUM($D$28:$D$29)</f>
        <v>0.68174759439098642</v>
      </c>
    </row>
    <row r="29" spans="1:13">
      <c r="C29" s="7" t="s">
        <v>352</v>
      </c>
      <c r="D29" s="189">
        <v>716052</v>
      </c>
      <c r="E29" s="5">
        <f>D29/SUM($D$28:$D$29)</f>
        <v>0.31825240560901352</v>
      </c>
    </row>
    <row r="30" spans="1:13">
      <c r="C30" s="192" t="s">
        <v>351</v>
      </c>
      <c r="D30" s="191"/>
      <c r="E30" s="190"/>
    </row>
    <row r="31" spans="1:13">
      <c r="C31" s="7" t="s">
        <v>350</v>
      </c>
      <c r="D31" s="189">
        <v>855844</v>
      </c>
      <c r="E31" s="5">
        <f>D31/SUM($D$31:$D$32)</f>
        <v>0.39705292204885106</v>
      </c>
    </row>
    <row r="32" spans="1:13">
      <c r="C32" s="7" t="s">
        <v>349</v>
      </c>
      <c r="D32" s="189">
        <v>1299647</v>
      </c>
      <c r="E32" s="5">
        <f>D32/SUM($D$31:$D$32)</f>
        <v>0.60294707795114899</v>
      </c>
    </row>
    <row r="33" spans="1:13" ht="6" customHeight="1">
      <c r="C33" s="1"/>
      <c r="D33" s="1"/>
      <c r="E33" s="1"/>
    </row>
    <row r="34" spans="1:13">
      <c r="C34" s="67" t="s">
        <v>0</v>
      </c>
      <c r="D34" s="188">
        <f>D16</f>
        <v>26630764</v>
      </c>
      <c r="E34" s="187"/>
    </row>
    <row r="35" spans="1:13" ht="13.5" thickBot="1">
      <c r="A35" s="60"/>
      <c r="B35" s="60"/>
      <c r="C35" s="4"/>
      <c r="D35" s="4"/>
      <c r="E35" s="4"/>
      <c r="F35" s="60"/>
      <c r="G35" s="60"/>
      <c r="H35" s="60"/>
      <c r="I35" s="60"/>
      <c r="J35" s="60"/>
      <c r="K35" s="60"/>
      <c r="L35" s="60"/>
      <c r="M35" s="60"/>
    </row>
    <row r="36" spans="1:13" ht="6.75" customHeight="1" thickTop="1">
      <c r="C36" s="1"/>
      <c r="D36" s="1"/>
      <c r="E36" s="1"/>
    </row>
    <row r="37" spans="1:13">
      <c r="C37" s="1"/>
      <c r="D37" s="3"/>
      <c r="E37" s="1"/>
    </row>
    <row r="38" spans="1:13">
      <c r="C38" s="67"/>
      <c r="D38" s="67" t="s">
        <v>39</v>
      </c>
      <c r="E38" s="67" t="s">
        <v>337</v>
      </c>
    </row>
    <row r="39" spans="1:13" ht="7.5" customHeight="1">
      <c r="C39" s="1"/>
      <c r="D39" s="1"/>
      <c r="E39" s="1"/>
    </row>
    <row r="40" spans="1:13" ht="12.75" customHeight="1">
      <c r="C40" s="7" t="s">
        <v>305</v>
      </c>
      <c r="D40" s="189">
        <v>5117522</v>
      </c>
      <c r="E40" s="5">
        <f t="shared" ref="E40:E50" si="0">D40/$D$52</f>
        <v>0.19216579742135825</v>
      </c>
    </row>
    <row r="41" spans="1:13" ht="12.75" customHeight="1">
      <c r="C41" s="7" t="s">
        <v>296</v>
      </c>
      <c r="D41" s="189">
        <v>1574713</v>
      </c>
      <c r="E41" s="5">
        <f t="shared" si="0"/>
        <v>5.9131348991714995E-2</v>
      </c>
    </row>
    <row r="42" spans="1:13" ht="12.75" customHeight="1">
      <c r="C42" s="7" t="s">
        <v>308</v>
      </c>
      <c r="D42" s="189">
        <v>1184808</v>
      </c>
      <c r="E42" s="5">
        <f t="shared" si="0"/>
        <v>4.4490199379935175E-2</v>
      </c>
    </row>
    <row r="43" spans="1:13" ht="12.75" customHeight="1">
      <c r="C43" s="7" t="s">
        <v>317</v>
      </c>
      <c r="D43" s="189">
        <v>1156813</v>
      </c>
      <c r="E43" s="5">
        <f t="shared" si="0"/>
        <v>4.3438971559358941E-2</v>
      </c>
    </row>
    <row r="44" spans="1:13" ht="12.75" customHeight="1">
      <c r="C44" s="7" t="s">
        <v>137</v>
      </c>
      <c r="D44" s="189">
        <v>1130585</v>
      </c>
      <c r="E44" s="5">
        <f t="shared" si="0"/>
        <v>4.2454095571572786E-2</v>
      </c>
    </row>
    <row r="45" spans="1:13">
      <c r="C45" s="7" t="s">
        <v>348</v>
      </c>
      <c r="D45" s="189">
        <v>1031636</v>
      </c>
      <c r="E45" s="5">
        <f t="shared" si="0"/>
        <v>3.8738505586997055E-2</v>
      </c>
    </row>
    <row r="46" spans="1:13">
      <c r="C46" s="7" t="s">
        <v>149</v>
      </c>
      <c r="D46" s="189">
        <v>913121</v>
      </c>
      <c r="E46" s="5">
        <f t="shared" si="0"/>
        <v>3.428820141998179E-2</v>
      </c>
    </row>
    <row r="47" spans="1:13">
      <c r="C47" s="7" t="s">
        <v>320</v>
      </c>
      <c r="D47" s="189">
        <v>850917</v>
      </c>
      <c r="E47" s="5">
        <f t="shared" si="0"/>
        <v>3.1952406622656415E-2</v>
      </c>
    </row>
    <row r="48" spans="1:13">
      <c r="C48" s="7" t="s">
        <v>151</v>
      </c>
      <c r="D48" s="189">
        <v>757425</v>
      </c>
      <c r="E48" s="5">
        <f t="shared" si="0"/>
        <v>2.8441730023216757E-2</v>
      </c>
    </row>
    <row r="49" spans="1:13">
      <c r="C49" s="7" t="s">
        <v>364</v>
      </c>
      <c r="D49" s="189">
        <v>697645</v>
      </c>
      <c r="E49" s="5">
        <f t="shared" si="0"/>
        <v>2.619695777409916E-2</v>
      </c>
    </row>
    <row r="50" spans="1:13" ht="12.75" customHeight="1">
      <c r="C50" s="7" t="s">
        <v>347</v>
      </c>
      <c r="D50" s="189">
        <v>12215579</v>
      </c>
      <c r="E50" s="5">
        <f t="shared" si="0"/>
        <v>0.45870178564910868</v>
      </c>
    </row>
    <row r="51" spans="1:13" ht="7.5" customHeight="1">
      <c r="C51" s="1"/>
      <c r="D51" s="1"/>
      <c r="E51" s="1"/>
    </row>
    <row r="52" spans="1:13">
      <c r="C52" s="67" t="s">
        <v>0</v>
      </c>
      <c r="D52" s="188">
        <f>D34</f>
        <v>26630764</v>
      </c>
      <c r="E52" s="187"/>
    </row>
    <row r="54" spans="1:13" ht="3.75" customHeight="1" thickBo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tabSelected="1" zoomScaleSheetLayoutView="100" workbookViewId="0"/>
  </sheetViews>
  <sheetFormatPr defaultRowHeight="12.75"/>
  <cols>
    <col min="1" max="1" width="0.7109375" customWidth="1"/>
    <col min="2" max="2" width="11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217" customFormat="1" ht="24.75" customHeight="1">
      <c r="A1" s="200"/>
      <c r="B1" s="186" t="s">
        <v>366</v>
      </c>
      <c r="C1" s="229"/>
      <c r="D1" s="200"/>
      <c r="E1" s="200"/>
      <c r="F1" s="200"/>
      <c r="G1" s="200"/>
      <c r="H1" s="200"/>
      <c r="I1" s="228"/>
      <c r="J1" s="200"/>
      <c r="K1" s="200"/>
      <c r="L1" s="200"/>
      <c r="M1" s="200"/>
    </row>
    <row r="2" spans="1:15"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5">
      <c r="B3" s="75" t="s">
        <v>378</v>
      </c>
      <c r="C3" s="75"/>
      <c r="D3" s="75"/>
      <c r="E3" s="75"/>
      <c r="J3" s="75"/>
      <c r="K3" s="75"/>
      <c r="L3" s="75"/>
    </row>
    <row r="4" spans="1:15">
      <c r="B4" s="205" t="s">
        <v>345</v>
      </c>
      <c r="C4" s="204" t="s">
        <v>374</v>
      </c>
      <c r="D4" s="204" t="s">
        <v>373</v>
      </c>
      <c r="E4" s="204" t="s">
        <v>372</v>
      </c>
      <c r="F4" s="204" t="s">
        <v>371</v>
      </c>
      <c r="G4" s="204" t="s">
        <v>370</v>
      </c>
      <c r="H4" s="206" t="s">
        <v>369</v>
      </c>
      <c r="I4" s="214" t="s">
        <v>0</v>
      </c>
      <c r="J4" s="75"/>
      <c r="K4" s="75"/>
      <c r="L4" s="75"/>
    </row>
    <row r="5" spans="1:15">
      <c r="B5" s="205" t="s">
        <v>52</v>
      </c>
      <c r="C5" s="203">
        <v>1173834</v>
      </c>
      <c r="D5" s="203">
        <v>323657</v>
      </c>
      <c r="E5" s="203">
        <v>122977</v>
      </c>
      <c r="F5" s="203">
        <v>38257</v>
      </c>
      <c r="G5" s="203">
        <v>61998</v>
      </c>
      <c r="H5" s="203">
        <v>22945</v>
      </c>
      <c r="I5" s="213">
        <v>1743668</v>
      </c>
      <c r="J5" s="219"/>
      <c r="K5" s="75"/>
      <c r="L5" s="75"/>
    </row>
    <row r="6" spans="1:15">
      <c r="B6" s="205" t="s">
        <v>51</v>
      </c>
      <c r="C6" s="203">
        <v>719077</v>
      </c>
      <c r="D6" s="203">
        <v>460345</v>
      </c>
      <c r="E6" s="203">
        <v>224747</v>
      </c>
      <c r="F6" s="203">
        <v>66318</v>
      </c>
      <c r="G6" s="203">
        <v>40961</v>
      </c>
      <c r="H6" s="203">
        <v>14423</v>
      </c>
      <c r="I6" s="213">
        <v>1525871</v>
      </c>
      <c r="J6" s="219"/>
      <c r="K6" s="75"/>
      <c r="L6" s="75"/>
    </row>
    <row r="7" spans="1:15">
      <c r="B7" s="205" t="s">
        <v>368</v>
      </c>
      <c r="C7" s="203">
        <v>235009</v>
      </c>
      <c r="D7" s="203">
        <v>221786</v>
      </c>
      <c r="E7" s="203">
        <v>126293</v>
      </c>
      <c r="F7" s="203">
        <v>57832</v>
      </c>
      <c r="G7" s="203">
        <v>30185</v>
      </c>
      <c r="H7" s="203">
        <v>21587</v>
      </c>
      <c r="I7" s="213">
        <v>692692</v>
      </c>
      <c r="J7" s="219"/>
      <c r="K7" s="75"/>
      <c r="L7" s="75"/>
    </row>
    <row r="8" spans="1:15" ht="13.5" thickBot="1">
      <c r="B8" s="212" t="s">
        <v>367</v>
      </c>
      <c r="C8" s="211">
        <v>132660</v>
      </c>
      <c r="D8" s="211">
        <v>63085</v>
      </c>
      <c r="E8" s="211">
        <v>24984</v>
      </c>
      <c r="F8" s="211">
        <v>5098</v>
      </c>
      <c r="G8" s="211">
        <v>3819</v>
      </c>
      <c r="H8" s="211">
        <v>382</v>
      </c>
      <c r="I8" s="227">
        <v>230028</v>
      </c>
      <c r="J8" s="219"/>
      <c r="K8" s="75"/>
      <c r="L8" s="75"/>
    </row>
    <row r="9" spans="1:15" ht="13.5" thickTop="1">
      <c r="B9" s="209" t="s">
        <v>0</v>
      </c>
      <c r="C9" s="208">
        <v>2260580</v>
      </c>
      <c r="D9" s="208">
        <v>1068873</v>
      </c>
      <c r="E9" s="208">
        <v>499001</v>
      </c>
      <c r="F9" s="208">
        <v>167505</v>
      </c>
      <c r="G9" s="208">
        <v>136963</v>
      </c>
      <c r="H9" s="208">
        <v>59337</v>
      </c>
      <c r="I9" s="208">
        <v>4192259</v>
      </c>
      <c r="J9" s="218"/>
      <c r="K9" s="218"/>
      <c r="L9" s="218"/>
      <c r="M9" s="218"/>
      <c r="N9" s="218"/>
      <c r="O9" s="218"/>
    </row>
    <row r="10" spans="1:15">
      <c r="C10" s="217"/>
      <c r="D10" s="217"/>
      <c r="E10" s="217"/>
      <c r="F10" s="217"/>
      <c r="G10" s="217"/>
      <c r="H10" s="217"/>
      <c r="I10" s="217"/>
      <c r="J10" s="219"/>
      <c r="K10" s="218"/>
      <c r="L10" s="218"/>
      <c r="M10" s="218"/>
      <c r="N10" s="218"/>
      <c r="O10" s="218"/>
    </row>
    <row r="11" spans="1:15">
      <c r="B11" s="75" t="s">
        <v>377</v>
      </c>
      <c r="C11" s="81"/>
      <c r="D11" s="81"/>
      <c r="E11" s="81"/>
      <c r="F11" s="217"/>
      <c r="G11" s="217"/>
      <c r="H11" s="217"/>
      <c r="J11" s="75"/>
      <c r="K11" s="75"/>
      <c r="L11" s="75"/>
    </row>
    <row r="12" spans="1:15">
      <c r="B12" s="205" t="s">
        <v>345</v>
      </c>
      <c r="C12" s="204" t="s">
        <v>374</v>
      </c>
      <c r="D12" s="204" t="s">
        <v>373</v>
      </c>
      <c r="E12" s="204" t="s">
        <v>372</v>
      </c>
      <c r="F12" s="204" t="s">
        <v>371</v>
      </c>
      <c r="G12" s="204" t="s">
        <v>370</v>
      </c>
      <c r="H12" s="206" t="s">
        <v>369</v>
      </c>
      <c r="I12" s="226" t="s">
        <v>0</v>
      </c>
      <c r="J12" s="75"/>
      <c r="K12" s="75"/>
      <c r="L12" s="75"/>
    </row>
    <row r="13" spans="1:15">
      <c r="B13" s="205" t="s">
        <v>52</v>
      </c>
      <c r="C13" s="225">
        <v>0.28000035303162329</v>
      </c>
      <c r="D13" s="225">
        <v>7.7203483849638113E-2</v>
      </c>
      <c r="E13" s="225">
        <v>2.9334304011274112E-2</v>
      </c>
      <c r="F13" s="225">
        <v>9.1256289270295558E-3</v>
      </c>
      <c r="G13" s="225">
        <v>1.4788685527301629E-2</v>
      </c>
      <c r="H13" s="225">
        <v>5.4731828353162338E-3</v>
      </c>
      <c r="I13" s="224">
        <v>0.41592563818218292</v>
      </c>
      <c r="J13" s="219"/>
      <c r="K13" s="75"/>
      <c r="L13" s="75"/>
    </row>
    <row r="14" spans="1:15">
      <c r="B14" s="205" t="s">
        <v>51</v>
      </c>
      <c r="C14" s="225">
        <v>0.17152494633561524</v>
      </c>
      <c r="D14" s="225">
        <v>0.10980833960878848</v>
      </c>
      <c r="E14" s="225">
        <v>5.3609998809710943E-2</v>
      </c>
      <c r="F14" s="225">
        <v>1.5819156211484071E-2</v>
      </c>
      <c r="G14" s="225">
        <v>9.7706272441659744E-3</v>
      </c>
      <c r="H14" s="225">
        <v>3.4403885828618889E-3</v>
      </c>
      <c r="I14" s="224">
        <v>0.3639734567926266</v>
      </c>
      <c r="J14" s="219"/>
      <c r="K14" s="75"/>
      <c r="L14" s="75"/>
    </row>
    <row r="15" spans="1:15">
      <c r="B15" s="205" t="s">
        <v>368</v>
      </c>
      <c r="C15" s="225">
        <v>5.6057843754405444E-2</v>
      </c>
      <c r="D15" s="225">
        <v>5.29036970282609E-2</v>
      </c>
      <c r="E15" s="225">
        <v>3.0125285675336375E-2</v>
      </c>
      <c r="F15" s="225">
        <v>1.3794949214731246E-2</v>
      </c>
      <c r="G15" s="225">
        <v>7.2001753708442152E-3</v>
      </c>
      <c r="H15" s="225">
        <v>5.1492524674644387E-3</v>
      </c>
      <c r="I15" s="224">
        <v>0.16523120351104262</v>
      </c>
      <c r="J15" s="219"/>
      <c r="K15" s="75"/>
      <c r="L15" s="75"/>
    </row>
    <row r="16" spans="1:15" ht="13.5" thickBot="1">
      <c r="B16" s="212" t="s">
        <v>367</v>
      </c>
      <c r="C16" s="223">
        <v>3.1644037260102488E-2</v>
      </c>
      <c r="D16" s="223">
        <v>1.5047972942511425E-2</v>
      </c>
      <c r="E16" s="223">
        <v>5.9595554568551224E-3</v>
      </c>
      <c r="F16" s="223">
        <v>1.2160508212875206E-3</v>
      </c>
      <c r="G16" s="223">
        <v>9.1096470900295043E-4</v>
      </c>
      <c r="H16" s="223">
        <v>9.1120324388354823E-5</v>
      </c>
      <c r="I16" s="222">
        <v>5.4869701514147863E-2</v>
      </c>
      <c r="J16" s="219"/>
      <c r="K16" s="75"/>
      <c r="L16" s="75"/>
    </row>
    <row r="17" spans="1:15" ht="13.5" thickTop="1">
      <c r="B17" s="209" t="s">
        <v>0</v>
      </c>
      <c r="C17" s="221">
        <v>0.53922718038174644</v>
      </c>
      <c r="D17" s="221">
        <v>0.25496349342919888</v>
      </c>
      <c r="E17" s="221">
        <v>0.11902914395317656</v>
      </c>
      <c r="F17" s="221">
        <v>3.9955785174532396E-2</v>
      </c>
      <c r="G17" s="221">
        <v>3.2670452851314771E-2</v>
      </c>
      <c r="H17" s="221">
        <v>1.4153944210030916E-2</v>
      </c>
      <c r="I17" s="220">
        <v>1</v>
      </c>
      <c r="J17" s="218"/>
      <c r="K17" s="218"/>
      <c r="L17" s="218"/>
      <c r="M17" s="218"/>
      <c r="N17" s="218"/>
      <c r="O17" s="218"/>
    </row>
    <row r="18" spans="1:15">
      <c r="C18" s="217"/>
      <c r="D18" s="217"/>
      <c r="E18" s="217"/>
      <c r="F18" s="217"/>
      <c r="G18" s="217"/>
      <c r="H18" s="217"/>
      <c r="J18" s="219"/>
      <c r="K18" s="218"/>
      <c r="L18" s="218"/>
      <c r="M18" s="218"/>
      <c r="N18" s="218"/>
      <c r="O18" s="218"/>
    </row>
    <row r="19" spans="1:15">
      <c r="B19" s="75" t="s">
        <v>376</v>
      </c>
      <c r="C19" s="217"/>
      <c r="D19" s="217"/>
      <c r="E19" s="217"/>
      <c r="F19" s="217"/>
      <c r="G19" s="217"/>
      <c r="H19" s="216"/>
      <c r="I19" s="125"/>
      <c r="L19" s="75"/>
    </row>
    <row r="20" spans="1:15">
      <c r="B20" s="205" t="s">
        <v>375</v>
      </c>
      <c r="C20" s="204" t="s">
        <v>374</v>
      </c>
      <c r="D20" s="204" t="s">
        <v>373</v>
      </c>
      <c r="E20" s="204" t="s">
        <v>372</v>
      </c>
      <c r="F20" s="204" t="s">
        <v>371</v>
      </c>
      <c r="G20" s="202" t="s">
        <v>370</v>
      </c>
      <c r="H20" s="215" t="s">
        <v>369</v>
      </c>
      <c r="I20" s="214" t="s">
        <v>0</v>
      </c>
      <c r="L20" s="75"/>
    </row>
    <row r="21" spans="1:15">
      <c r="B21" s="205" t="s">
        <v>52</v>
      </c>
      <c r="C21" s="203">
        <v>0</v>
      </c>
      <c r="D21" s="203">
        <v>0</v>
      </c>
      <c r="E21" s="203">
        <v>0</v>
      </c>
      <c r="F21" s="203">
        <v>612</v>
      </c>
      <c r="G21" s="203">
        <v>18</v>
      </c>
      <c r="H21" s="203">
        <v>0</v>
      </c>
      <c r="I21" s="213">
        <v>630</v>
      </c>
      <c r="L21" s="75"/>
    </row>
    <row r="22" spans="1:15">
      <c r="B22" s="204" t="s">
        <v>51</v>
      </c>
      <c r="C22" s="203">
        <v>2</v>
      </c>
      <c r="D22" s="203">
        <v>268</v>
      </c>
      <c r="E22" s="203">
        <v>740</v>
      </c>
      <c r="F22" s="203">
        <v>1511</v>
      </c>
      <c r="G22" s="203">
        <v>0</v>
      </c>
      <c r="H22" s="203">
        <v>276</v>
      </c>
      <c r="I22" s="213">
        <v>2797</v>
      </c>
      <c r="L22" s="75"/>
    </row>
    <row r="23" spans="1:15">
      <c r="B23" s="205" t="s">
        <v>368</v>
      </c>
      <c r="C23" s="203">
        <v>4</v>
      </c>
      <c r="D23" s="203">
        <v>69</v>
      </c>
      <c r="E23" s="203">
        <v>75</v>
      </c>
      <c r="F23" s="203">
        <v>1310</v>
      </c>
      <c r="G23" s="203">
        <v>0</v>
      </c>
      <c r="H23" s="203">
        <v>0</v>
      </c>
      <c r="I23" s="213">
        <v>1458</v>
      </c>
      <c r="L23" s="75"/>
    </row>
    <row r="24" spans="1:15" ht="13.5" thickBot="1">
      <c r="B24" s="212" t="s">
        <v>367</v>
      </c>
      <c r="C24" s="211">
        <v>0</v>
      </c>
      <c r="D24" s="211">
        <v>0</v>
      </c>
      <c r="E24" s="211">
        <v>0</v>
      </c>
      <c r="F24" s="211">
        <v>0</v>
      </c>
      <c r="G24" s="211">
        <v>0</v>
      </c>
      <c r="H24" s="211">
        <v>0</v>
      </c>
      <c r="I24" s="210">
        <v>0</v>
      </c>
      <c r="L24" s="75"/>
    </row>
    <row r="25" spans="1:15" ht="13.5" thickTop="1">
      <c r="B25" s="209" t="s">
        <v>0</v>
      </c>
      <c r="C25" s="208">
        <v>6</v>
      </c>
      <c r="D25" s="208">
        <v>337</v>
      </c>
      <c r="E25" s="208">
        <v>815</v>
      </c>
      <c r="F25" s="208">
        <v>3433</v>
      </c>
      <c r="G25" s="208">
        <v>18</v>
      </c>
      <c r="H25" s="208">
        <v>276</v>
      </c>
      <c r="I25" s="208">
        <v>4885</v>
      </c>
      <c r="L25" s="75"/>
    </row>
    <row r="26" spans="1:15">
      <c r="H26" s="125"/>
      <c r="I26" s="207"/>
      <c r="L26" s="75"/>
    </row>
    <row r="28" spans="1:15" ht="24.75" customHeight="1">
      <c r="A28" s="200"/>
      <c r="B28" s="201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</sheetData>
  <pageMargins left="0.73" right="0.56999999999999995" top="0.87" bottom="0.64" header="0.56999999999999995" footer="0"/>
  <pageSetup paperSize="9" scale="83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9</vt:i4>
      </vt:variant>
      <vt:variant>
        <vt:lpstr>Intervalos com nome</vt:lpstr>
      </vt:variant>
      <vt:variant>
        <vt:i4>9</vt:i4>
      </vt:variant>
    </vt:vector>
  </HeadingPairs>
  <TitlesOfParts>
    <vt:vector size="18" baseType="lpstr">
      <vt:lpstr>Resumo Mensal</vt:lpstr>
      <vt:lpstr>Resumo Acumulado</vt:lpstr>
      <vt:lpstr>Detalhe Oferta</vt:lpstr>
      <vt:lpstr>Resumo Ocupação</vt:lpstr>
      <vt:lpstr>Detalhe Velocidades</vt:lpstr>
      <vt:lpstr>Detalhe Procura</vt:lpstr>
      <vt:lpstr>Validações Mensal</vt:lpstr>
      <vt:lpstr>Validações Acumulado</vt:lpstr>
      <vt:lpstr>Utilização Titulos</vt:lpstr>
      <vt:lpstr>'Detalhe Oferta'!Área_de_Impressão</vt:lpstr>
      <vt:lpstr>'Detalhe Procura'!Área_de_Impressão</vt:lpstr>
      <vt:lpstr>'Detalhe Velocidades'!Área_de_Impressão</vt:lpstr>
      <vt:lpstr>'Resumo Acumulado'!Área_de_Impressão</vt:lpstr>
      <vt:lpstr>'Resumo Mensal'!Área_de_Impressão</vt:lpstr>
      <vt:lpstr>'Resumo Ocupação'!Área_de_Impressão</vt:lpstr>
      <vt:lpstr>'Validações Acumulado'!Área_de_Impressão</vt:lpstr>
      <vt:lpstr>'Validações Mensal'!Área_de_Impressão</vt:lpstr>
      <vt:lpstr>'Detalhe Velocidades'!Títulos_de_Impressão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Pinto</dc:creator>
  <cp:lastModifiedBy>Pedro Pinto</cp:lastModifiedBy>
  <dcterms:created xsi:type="dcterms:W3CDTF">2009-05-22T13:34:15Z</dcterms:created>
  <dcterms:modified xsi:type="dcterms:W3CDTF">2009-07-15T14:43:14Z</dcterms:modified>
</cp:coreProperties>
</file>